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47"/>
  </bookViews>
  <sheets>
    <sheet name="表1 专业毕业要求分解指标表" sheetId="10" r:id="rId1"/>
    <sheet name="表2 专业毕业要求对培养目标的矩阵关系图" sheetId="11" r:id="rId2"/>
    <sheet name="表3 学分学时分配表（按教学环节分类）" sheetId="2" r:id="rId3"/>
    <sheet name="表4 指导性培养计划表" sheetId="1" r:id="rId4"/>
    <sheet name="表5 分学期安排专业指导性培养计划表 " sheetId="13" r:id="rId5"/>
  </sheets>
  <definedNames>
    <definedName name="_xlnm.Print_Titles" localSheetId="3">'表4 指导性培养计划表'!$2:$3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<sst xmlns="http://schemas.openxmlformats.org/spreadsheetml/2006/main" count="481" uniqueCount="185">
  <si>
    <t>表1-1  XXX专业毕业要求分解指标表（工程认证）</t>
  </si>
  <si>
    <t>表1-2  XXX专业毕业要求分解指标表（新文科认证）</t>
  </si>
  <si>
    <t>毕业要求</t>
  </si>
  <si>
    <t>分解指标项</t>
  </si>
  <si>
    <t>核心支撑课程</t>
  </si>
  <si>
    <t>权重</t>
  </si>
  <si>
    <t>表2-1 XXX专业毕业要求与培养目标的矩阵关系图（工程认证）</t>
  </si>
  <si>
    <t>表2-2 XXX专业毕业要求与培养目标的矩阵关系图（新文科认证）</t>
  </si>
  <si>
    <t xml:space="preserve">           培养目标
毕业要求 </t>
  </si>
  <si>
    <t>培养目标1</t>
  </si>
  <si>
    <t>培养目标2</t>
  </si>
  <si>
    <t>培养目标3</t>
  </si>
  <si>
    <t>培养目标4</t>
  </si>
  <si>
    <t>培养目标5</t>
  </si>
  <si>
    <t>毕业要求1</t>
  </si>
  <si>
    <t>√</t>
  </si>
  <si>
    <t>毕业要求2</t>
  </si>
  <si>
    <t>毕业要求3</t>
  </si>
  <si>
    <t>毕业要求4</t>
  </si>
  <si>
    <t>毕业要求5</t>
  </si>
  <si>
    <t>毕业要求6</t>
  </si>
  <si>
    <t>毕业要求7</t>
  </si>
  <si>
    <t>毕业要求8</t>
  </si>
  <si>
    <t>毕业要求9</t>
  </si>
  <si>
    <t>毕业要求10</t>
  </si>
  <si>
    <t>毕业要求11</t>
  </si>
  <si>
    <t>表3-1 学分学时分配表（按教学环节分类）</t>
  </si>
  <si>
    <t>类别</t>
  </si>
  <si>
    <t>学分</t>
  </si>
  <si>
    <t>占总学分比例(%)</t>
  </si>
  <si>
    <t>课内学时</t>
  </si>
  <si>
    <t>占总课内学时比例(%)</t>
  </si>
  <si>
    <t>必修课</t>
  </si>
  <si>
    <t>通识教育平台（必修）</t>
  </si>
  <si>
    <t>学科基础教育平台（必修）</t>
  </si>
  <si>
    <t>学科专业教育平台（必修）</t>
  </si>
  <si>
    <t>学科专业交叉教育平台（必修）</t>
  </si>
  <si>
    <t>实践教育平台（必修）</t>
  </si>
  <si>
    <t>小计</t>
  </si>
  <si>
    <t>选修课</t>
  </si>
  <si>
    <t>通识教育平台（选修）</t>
  </si>
  <si>
    <t>学科基础教育平台（选修）</t>
  </si>
  <si>
    <t>学科专业教育平台（选修）</t>
  </si>
  <si>
    <t>学科专业交叉教育平台（自选）</t>
  </si>
  <si>
    <t>实践教育平台（选修）</t>
  </si>
  <si>
    <r>
      <rPr>
        <b/>
        <sz val="12"/>
        <rFont val="仿宋_GB2312"/>
        <charset val="134"/>
      </rPr>
      <t>总     计</t>
    </r>
    <r>
      <rPr>
        <sz val="12"/>
        <rFont val="仿宋_GB2312"/>
        <charset val="134"/>
      </rPr>
      <t>（不含《第二课堂》）</t>
    </r>
  </si>
  <si>
    <t>表3-2 学分学时分配表（按工程教育认证分类）供参考</t>
  </si>
  <si>
    <t>课程类别</t>
  </si>
  <si>
    <t>课程名称</t>
  </si>
  <si>
    <t>必修/选修</t>
  </si>
  <si>
    <t>占总学分比例%</t>
  </si>
  <si>
    <t>备注</t>
  </si>
  <si>
    <t>数学与自然科学类</t>
  </si>
  <si>
    <t>大学物理</t>
  </si>
  <si>
    <t>必修</t>
  </si>
  <si>
    <t>概率论与数理统计</t>
  </si>
  <si>
    <t>高等数学Ⅱ</t>
  </si>
  <si>
    <t>高分子化学与物理</t>
  </si>
  <si>
    <t>……</t>
  </si>
  <si>
    <t>工程基础类</t>
  </si>
  <si>
    <t>大学生数字素养基础</t>
  </si>
  <si>
    <t>工程力学</t>
  </si>
  <si>
    <t>专业基础类</t>
  </si>
  <si>
    <t>纺织材料学</t>
  </si>
  <si>
    <t>纺织化学</t>
  </si>
  <si>
    <t>必选</t>
  </si>
  <si>
    <t>学科基础选修课</t>
  </si>
  <si>
    <t>选修</t>
  </si>
  <si>
    <t>专业类</t>
  </si>
  <si>
    <t>专业导论</t>
  </si>
  <si>
    <t>专业前沿</t>
  </si>
  <si>
    <t>纺织科技文献检索</t>
  </si>
  <si>
    <t>专业教育平台选修课1</t>
  </si>
  <si>
    <t>专业教育平台选修课2</t>
  </si>
  <si>
    <t>工程实践与毕业设计（论文）</t>
  </si>
  <si>
    <t>毕业设计（论文）</t>
  </si>
  <si>
    <t>纺织工艺实验（1）（2）</t>
  </si>
  <si>
    <t>工程训练Ⅱ</t>
  </si>
  <si>
    <t>第二课堂</t>
  </si>
  <si>
    <t>军事技能</t>
  </si>
  <si>
    <t>专业认识实习</t>
  </si>
  <si>
    <t>人文社会科学类</t>
  </si>
  <si>
    <t>大学英语</t>
  </si>
  <si>
    <t>大学生职业生涯规划与就业指导</t>
  </si>
  <si>
    <t>军事理论</t>
  </si>
  <si>
    <t>马克思主义基本原理</t>
  </si>
  <si>
    <t>毛泽东思想和中国特色社会主义理论体系概论</t>
  </si>
  <si>
    <t>习近平新时代中国特色社会主义思想概论</t>
  </si>
  <si>
    <t>“四史”教育系列专题</t>
  </si>
  <si>
    <t>当代大学生国家安全教育</t>
  </si>
  <si>
    <t>思想道德与法治</t>
  </si>
  <si>
    <t>中国近现代史纲要</t>
  </si>
  <si>
    <t>体育</t>
  </si>
  <si>
    <t>形势与政策</t>
  </si>
  <si>
    <t>大学生心理健康发展</t>
  </si>
  <si>
    <t>工程伦理</t>
  </si>
  <si>
    <t>学科专业交叉课</t>
  </si>
  <si>
    <t>通识选修课</t>
  </si>
  <si>
    <t>学分合计</t>
  </si>
  <si>
    <t>表4 指导性培养计划表（总表）</t>
  </si>
  <si>
    <t>第一课程类别</t>
  </si>
  <si>
    <t>课程性质</t>
  </si>
  <si>
    <t>知识体系
（第二课程类别）</t>
  </si>
  <si>
    <t>课程编号</t>
  </si>
  <si>
    <r>
      <rPr>
        <b/>
        <sz val="12"/>
        <color theme="1"/>
        <rFont val="仿宋_GB2312"/>
        <charset val="134"/>
      </rPr>
      <t>课程学分</t>
    </r>
  </si>
  <si>
    <t>毕业要求学分</t>
  </si>
  <si>
    <t>毕业要求学时</t>
  </si>
  <si>
    <r>
      <rPr>
        <b/>
        <sz val="12"/>
        <color theme="1"/>
        <rFont val="仿宋_GB2312"/>
        <charset val="134"/>
      </rPr>
      <t>课程总学时</t>
    </r>
  </si>
  <si>
    <r>
      <rPr>
        <b/>
        <sz val="12"/>
        <color theme="1"/>
        <rFont val="仿宋_GB2312"/>
        <charset val="134"/>
      </rPr>
      <t>课程课内学时</t>
    </r>
  </si>
  <si>
    <r>
      <rPr>
        <b/>
        <sz val="12"/>
        <color theme="1"/>
        <rFont val="仿宋_GB2312"/>
        <charset val="134"/>
      </rPr>
      <t>课程课外学时</t>
    </r>
  </si>
  <si>
    <r>
      <rPr>
        <b/>
        <sz val="12"/>
        <color theme="1"/>
        <rFont val="仿宋_GB2312"/>
        <charset val="134"/>
      </rPr>
      <t>周数</t>
    </r>
  </si>
  <si>
    <r>
      <rPr>
        <b/>
        <sz val="12"/>
        <color theme="1"/>
        <rFont val="仿宋_GB2312"/>
        <charset val="134"/>
      </rPr>
      <t>建议修读学期</t>
    </r>
  </si>
  <si>
    <t>修读备注</t>
  </si>
  <si>
    <t>总学时</t>
  </si>
  <si>
    <r>
      <rPr>
        <b/>
        <sz val="12"/>
        <color theme="1"/>
        <rFont val="仿宋_GB2312"/>
        <charset val="134"/>
      </rPr>
      <t>理论</t>
    </r>
  </si>
  <si>
    <r>
      <rPr>
        <b/>
        <sz val="12"/>
        <color theme="1"/>
        <rFont val="仿宋_GB2312"/>
        <charset val="134"/>
      </rPr>
      <t>实验</t>
    </r>
  </si>
  <si>
    <r>
      <rPr>
        <b/>
        <sz val="12"/>
        <color theme="1"/>
        <rFont val="仿宋_GB2312"/>
        <charset val="134"/>
      </rPr>
      <t xml:space="preserve">通
识
教
育
平
台
</t>
    </r>
    <r>
      <rPr>
        <b/>
        <sz val="12"/>
        <color rgb="FFFF0000"/>
        <rFont val="仿宋_GB2312"/>
        <charset val="134"/>
      </rPr>
      <t>X</t>
    </r>
    <r>
      <rPr>
        <b/>
        <sz val="12"/>
        <color theme="1"/>
        <rFont val="仿宋_GB2312"/>
        <charset val="134"/>
      </rPr>
      <t xml:space="preserve">
学
分</t>
    </r>
  </si>
  <si>
    <t>人文社会科学</t>
  </si>
  <si>
    <t>形势与政策1</t>
  </si>
  <si>
    <t>形势与政策（1）</t>
  </si>
  <si>
    <t>形势与政策2</t>
  </si>
  <si>
    <t>形势与政策（2）</t>
  </si>
  <si>
    <t>形势与政策3</t>
  </si>
  <si>
    <t>形势与政策（3）</t>
  </si>
  <si>
    <t>形势与政策（4）</t>
  </si>
  <si>
    <t>1-7</t>
  </si>
  <si>
    <t>自然科学</t>
  </si>
  <si>
    <t>计算机</t>
  </si>
  <si>
    <t>外语</t>
  </si>
  <si>
    <t>军体</t>
  </si>
  <si>
    <t>体育（1）</t>
  </si>
  <si>
    <t>含体质健康检测达标要求</t>
  </si>
  <si>
    <t>体育（2）</t>
  </si>
  <si>
    <t>体育（3）</t>
  </si>
  <si>
    <t>体育（4）</t>
  </si>
  <si>
    <t>心理健康</t>
  </si>
  <si>
    <t>大学生心理健康与发展</t>
  </si>
  <si>
    <t>就业创业</t>
  </si>
  <si>
    <t>大学生职业生涯规划与就业指导（1）</t>
  </si>
  <si>
    <t>大学生职业生涯规划与就业指导（2）</t>
  </si>
  <si>
    <t>专业教育</t>
  </si>
  <si>
    <t>XXX专业导论</t>
  </si>
  <si>
    <t>XXX专业前沿</t>
  </si>
  <si>
    <t>人文素质修养类</t>
  </si>
  <si>
    <t>注：1.学校每学期根据教学需要开设劳动教育类、创新创业类、心理健康类、人文素质修养类、美育（公共艺术）类、《工程伦理》等课程。
2.每位学生应修读不少于8学分,必须修读劳动教育类2学分（理论1学分、实践类1学分）、美育（公共艺术）类2学分（理论1学分、实践类1学分）、创新创业类2学分、心理健康类1学分、人文素质修养类1学分。上述通识选修（必修类）课程须纳入毕业审核。
3.此表所列通识选修课种类仅供参考，以学校实际开设的通识选修课为准。</t>
  </si>
  <si>
    <t>创新创业类</t>
  </si>
  <si>
    <t>心理健康类</t>
  </si>
  <si>
    <t>劳动教育类（理论+实践）</t>
  </si>
  <si>
    <t>美育（公共艺术）类（理论+实践）</t>
  </si>
  <si>
    <r>
      <rPr>
        <b/>
        <sz val="12"/>
        <color theme="1"/>
        <rFont val="仿宋_GB2312"/>
        <charset val="134"/>
      </rPr>
      <t xml:space="preserve">学
科
基
础
教
育
平
台
</t>
    </r>
    <r>
      <rPr>
        <b/>
        <sz val="12"/>
        <color rgb="FFFF0000"/>
        <rFont val="仿宋_GB2312"/>
        <charset val="134"/>
      </rPr>
      <t>X</t>
    </r>
    <r>
      <rPr>
        <b/>
        <sz val="12"/>
        <color theme="1"/>
        <rFont val="仿宋_GB2312"/>
        <charset val="134"/>
      </rPr>
      <t xml:space="preserve">
学
分</t>
    </r>
  </si>
  <si>
    <t>数学</t>
  </si>
  <si>
    <t>材料基础</t>
  </si>
  <si>
    <t>机械基础</t>
  </si>
  <si>
    <t>SUM</t>
  </si>
  <si>
    <t>计算机基础</t>
  </si>
  <si>
    <t>四选二</t>
  </si>
  <si>
    <t>三选一</t>
  </si>
  <si>
    <t>电路基础</t>
  </si>
  <si>
    <r>
      <rPr>
        <b/>
        <sz val="12"/>
        <color theme="1"/>
        <rFont val="仿宋_GB2312"/>
        <charset val="134"/>
      </rPr>
      <t xml:space="preserve">学
科
专
业
教
育
平
台
</t>
    </r>
    <r>
      <rPr>
        <b/>
        <sz val="12"/>
        <color rgb="FFFF0000"/>
        <rFont val="仿宋_GB2312"/>
        <charset val="134"/>
      </rPr>
      <t>X</t>
    </r>
    <r>
      <rPr>
        <b/>
        <sz val="12"/>
        <color theme="1"/>
        <rFont val="仿宋_GB2312"/>
        <charset val="134"/>
      </rPr>
      <t xml:space="preserve">
学
分</t>
    </r>
  </si>
  <si>
    <t>三选二</t>
  </si>
  <si>
    <t>四选一</t>
  </si>
  <si>
    <t>要求每生须至少修读学分，多少门。</t>
  </si>
  <si>
    <r>
      <rPr>
        <b/>
        <sz val="12"/>
        <color theme="1"/>
        <rFont val="仿宋_GB2312"/>
        <charset val="134"/>
      </rPr>
      <t xml:space="preserve">学科专业交叉教育平台
</t>
    </r>
    <r>
      <rPr>
        <b/>
        <sz val="12"/>
        <color rgb="FFFF0000"/>
        <rFont val="仿宋_GB2312"/>
        <charset val="134"/>
      </rPr>
      <t>X</t>
    </r>
    <r>
      <rPr>
        <b/>
        <sz val="12"/>
        <color theme="1"/>
        <rFont val="仿宋_GB2312"/>
        <charset val="134"/>
      </rPr>
      <t>学分</t>
    </r>
  </si>
  <si>
    <t>人工智能通识教育</t>
  </si>
  <si>
    <t>安徽省人工智能通识课</t>
  </si>
  <si>
    <r>
      <rPr>
        <b/>
        <sz val="12"/>
        <color theme="1"/>
        <rFont val="仿宋_GB2312"/>
        <charset val="134"/>
      </rPr>
      <t xml:space="preserve">实
践
教
育
平
台
</t>
    </r>
    <r>
      <rPr>
        <b/>
        <sz val="12"/>
        <color rgb="FFFF0000"/>
        <rFont val="仿宋_GB2312"/>
        <charset val="134"/>
      </rPr>
      <t>X</t>
    </r>
    <r>
      <rPr>
        <b/>
        <sz val="12"/>
        <color theme="1"/>
        <rFont val="仿宋_GB2312"/>
        <charset val="134"/>
      </rPr>
      <t xml:space="preserve">
学
分</t>
    </r>
  </si>
  <si>
    <t>基础教育实践训练</t>
  </si>
  <si>
    <t>入学教育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</si>
  <si>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周</t>
    </r>
  </si>
  <si>
    <t>课外</t>
  </si>
  <si>
    <t>社会实践</t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</si>
  <si>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仿宋_GB2312"/>
        <charset val="134"/>
      </rPr>
      <t>周</t>
    </r>
  </si>
  <si>
    <t>专业教育综合领域</t>
  </si>
  <si>
    <t>小计（不含《第二课堂》）</t>
  </si>
  <si>
    <t>1-8</t>
  </si>
  <si>
    <r>
      <rPr>
        <b/>
        <sz val="12"/>
        <color theme="1"/>
        <rFont val="仿宋_GB2312"/>
        <charset val="134"/>
      </rPr>
      <t>总计</t>
    </r>
    <r>
      <rPr>
        <sz val="12"/>
        <color theme="1"/>
        <rFont val="仿宋_GB2312"/>
        <charset val="134"/>
      </rPr>
      <t>（不含《第二课堂》）</t>
    </r>
  </si>
  <si>
    <t>表5 分学期安排专业指导性培养计划表</t>
  </si>
  <si>
    <t>学期</t>
  </si>
  <si>
    <t>理论学时</t>
  </si>
  <si>
    <t>实验学时</t>
  </si>
  <si>
    <t>周学时</t>
  </si>
  <si>
    <t>考核方式</t>
  </si>
  <si>
    <t>考试</t>
  </si>
  <si>
    <t>门课</t>
  </si>
  <si>
    <t>考查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</si>
</sst>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等线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b/>
      <sz val="12"/>
      <name val="仿宋_GB2312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仿宋_GB2312"/>
      <charset val="134"/>
    </font>
    <font>
      <b/>
      <sz val="12"/>
      <color theme="1"/>
      <name val="Times New Roman"/>
      <charset val="134"/>
    </font>
    <font>
      <sz val="12"/>
      <color rgb="FFFF0000"/>
      <name val="Times New Roman"/>
      <charset val="134"/>
    </font>
    <font>
      <sz val="11"/>
      <color theme="1"/>
      <name val="仿宋_GB2312"/>
      <charset val="134"/>
    </font>
    <font>
      <b/>
      <sz val="12"/>
      <color rgb="FF0000FF"/>
      <name val="仿宋_GB2312"/>
      <charset val="134"/>
    </font>
    <font>
      <b/>
      <sz val="12"/>
      <color rgb="FF0000FF"/>
      <name val="Times New Roman"/>
      <charset val="134"/>
    </font>
    <font>
      <sz val="9"/>
      <color theme="1"/>
      <name val="仿宋_GB2312"/>
      <charset val="134"/>
    </font>
    <font>
      <sz val="12"/>
      <color rgb="FFFF0000"/>
      <name val="仿宋_GB2312"/>
      <charset val="134"/>
    </font>
    <font>
      <b/>
      <sz val="12"/>
      <color rgb="FFFF0000"/>
      <name val="Times New Roman"/>
      <charset val="134"/>
    </font>
    <font>
      <sz val="12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仿宋_GB2312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8" borderId="15" applyNumberFormat="0" applyAlignment="0" applyProtection="0">
      <alignment vertical="center"/>
    </xf>
    <xf numFmtId="0" fontId="28" fillId="9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13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50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horizontal="center"/>
    </xf>
    <xf numFmtId="0" fontId="3" fillId="0" borderId="1" xfId="50" applyFont="1" applyBorder="1" applyAlignment="1">
      <alignment horizontal="center" vertical="center"/>
    </xf>
    <xf numFmtId="49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/>
    </xf>
    <xf numFmtId="49" fontId="1" fillId="0" borderId="1" xfId="50" applyNumberFormat="1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49" fontId="1" fillId="2" borderId="1" xfId="50" applyNumberFormat="1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/>
    </xf>
    <xf numFmtId="49" fontId="3" fillId="2" borderId="1" xfId="50" applyNumberFormat="1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 wrapText="1"/>
    </xf>
    <xf numFmtId="0" fontId="5" fillId="2" borderId="1" xfId="50" applyFont="1" applyFill="1" applyBorder="1" applyAlignment="1">
      <alignment horizontal="center" vertical="center" wrapText="1"/>
    </xf>
    <xf numFmtId="49" fontId="1" fillId="2" borderId="1" xfId="50" applyNumberFormat="1" applyFont="1" applyFill="1" applyBorder="1" applyAlignment="1">
      <alignment horizontal="center"/>
    </xf>
    <xf numFmtId="0" fontId="1" fillId="2" borderId="1" xfId="50" applyFont="1" applyFill="1" applyBorder="1" applyAlignment="1">
      <alignment horizontal="center"/>
    </xf>
    <xf numFmtId="49" fontId="3" fillId="0" borderId="1" xfId="50" applyNumberFormat="1" applyFont="1" applyBorder="1" applyAlignment="1">
      <alignment horizontal="center"/>
    </xf>
    <xf numFmtId="0" fontId="5" fillId="0" borderId="1" xfId="50" applyFont="1" applyBorder="1" applyAlignment="1">
      <alignment horizontal="center"/>
    </xf>
    <xf numFmtId="0" fontId="3" fillId="0" borderId="1" xfId="50" applyFont="1" applyBorder="1" applyAlignment="1">
      <alignment horizontal="center"/>
    </xf>
    <xf numFmtId="49" fontId="4" fillId="0" borderId="1" xfId="50" applyNumberFormat="1" applyFont="1" applyBorder="1" applyAlignment="1">
      <alignment horizontal="center" vertical="center" wrapText="1"/>
    </xf>
    <xf numFmtId="49" fontId="1" fillId="0" borderId="1" xfId="50" applyNumberFormat="1" applyFont="1" applyBorder="1" applyAlignment="1">
      <alignment horizontal="center"/>
    </xf>
    <xf numFmtId="0" fontId="1" fillId="0" borderId="1" xfId="5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/>
    <xf numFmtId="0" fontId="13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7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textRotation="255" wrapText="1"/>
    </xf>
    <xf numFmtId="0" fontId="1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4" fillId="5" borderId="1" xfId="3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textRotation="255" wrapText="1"/>
    </xf>
    <xf numFmtId="0" fontId="1" fillId="5" borderId="3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176" fontId="4" fillId="0" borderId="1" xfId="51" applyNumberFormat="1" applyFont="1" applyBorder="1" applyAlignment="1">
      <alignment horizontal="center" vertical="center" wrapText="1"/>
    </xf>
    <xf numFmtId="0" fontId="1" fillId="2" borderId="1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49" fontId="1" fillId="2" borderId="1" xfId="51" applyNumberFormat="1" applyFont="1" applyFill="1" applyBorder="1" applyAlignment="1">
      <alignment horizontal="center" vertical="center" wrapText="1"/>
    </xf>
    <xf numFmtId="0" fontId="1" fillId="0" borderId="1" xfId="51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2" fillId="5" borderId="10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zoomScale="85" zoomScaleNormal="85" workbookViewId="0">
      <selection activeCell="P24" sqref="P24"/>
    </sheetView>
  </sheetViews>
  <sheetFormatPr defaultColWidth="9" defaultRowHeight="14.25"/>
  <cols>
    <col min="1" max="1" width="29.5" style="130" customWidth="1"/>
    <col min="2" max="2" width="32.4916666666667" style="130" customWidth="1"/>
    <col min="3" max="3" width="19.55" style="130" customWidth="1"/>
    <col min="4" max="4" width="12.0583333333333" style="130" customWidth="1"/>
    <col min="5" max="5" width="9" style="130"/>
    <col min="6" max="6" width="30.25" style="130" customWidth="1"/>
    <col min="7" max="7" width="34.2666666666667" style="130" customWidth="1"/>
    <col min="8" max="8" width="13.9666666666667" style="130" customWidth="1"/>
    <col min="9" max="9" width="12.4916666666667" style="130" customWidth="1"/>
    <col min="10" max="16384" width="9" style="130"/>
  </cols>
  <sheetData>
    <row r="1" ht="33" customHeight="1" spans="1:9">
      <c r="A1" s="130" t="s">
        <v>0</v>
      </c>
      <c r="F1" s="130" t="s">
        <v>1</v>
      </c>
    </row>
    <row r="2" s="130" customFormat="1" ht="19" customHeight="1" spans="1:9">
      <c r="A2" s="37" t="s">
        <v>2</v>
      </c>
      <c r="B2" s="37" t="s">
        <v>3</v>
      </c>
      <c r="C2" s="37" t="s">
        <v>4</v>
      </c>
      <c r="D2" s="37" t="s">
        <v>5</v>
      </c>
      <c r="F2" s="37" t="s">
        <v>2</v>
      </c>
      <c r="G2" s="37" t="s">
        <v>3</v>
      </c>
      <c r="H2" s="37" t="s">
        <v>4</v>
      </c>
      <c r="I2" s="37" t="s">
        <v>5</v>
      </c>
    </row>
    <row r="3" spans="1:9">
      <c r="A3" s="37"/>
      <c r="B3" s="49"/>
      <c r="C3" s="49"/>
      <c r="D3" s="49"/>
      <c r="F3" s="37"/>
      <c r="G3" s="49"/>
      <c r="H3" s="94"/>
      <c r="I3" s="94"/>
    </row>
    <row r="4" spans="1:9">
      <c r="A4" s="37"/>
      <c r="B4" s="49"/>
      <c r="C4" s="49"/>
      <c r="D4" s="49"/>
      <c r="F4" s="37"/>
      <c r="G4" s="49"/>
      <c r="H4" s="94"/>
      <c r="I4" s="94"/>
    </row>
    <row r="5" spans="1:9">
      <c r="A5" s="37"/>
      <c r="B5" s="49"/>
      <c r="C5" s="49"/>
      <c r="D5" s="49"/>
      <c r="F5" s="37"/>
      <c r="G5" s="49"/>
      <c r="H5" s="94"/>
      <c r="I5" s="94"/>
    </row>
    <row r="6" spans="1:9">
      <c r="A6" s="37"/>
      <c r="B6" s="49"/>
      <c r="C6" s="49"/>
      <c r="D6" s="49"/>
      <c r="F6" s="37"/>
      <c r="G6" s="49"/>
      <c r="H6" s="94"/>
      <c r="I6" s="94"/>
    </row>
    <row r="7" spans="1:9">
      <c r="A7" s="37"/>
      <c r="B7" s="49"/>
      <c r="C7" s="49"/>
      <c r="D7" s="49"/>
      <c r="F7" s="37"/>
      <c r="G7" s="49"/>
      <c r="H7" s="94"/>
      <c r="I7" s="94"/>
    </row>
    <row r="8" spans="1:9">
      <c r="A8" s="37"/>
      <c r="B8" s="49"/>
      <c r="C8" s="49"/>
      <c r="D8" s="49"/>
      <c r="F8" s="37"/>
      <c r="G8" s="49"/>
      <c r="H8" s="94"/>
      <c r="I8" s="94"/>
    </row>
    <row r="9" spans="1:9">
      <c r="A9" s="37"/>
      <c r="B9" s="49"/>
      <c r="C9" s="49"/>
      <c r="D9" s="49"/>
      <c r="F9" s="37"/>
      <c r="G9" s="49"/>
      <c r="H9" s="94"/>
      <c r="I9" s="94"/>
    </row>
    <row r="10" spans="1:9">
      <c r="A10" s="37"/>
      <c r="B10" s="49"/>
      <c r="C10" s="49"/>
      <c r="D10" s="49"/>
      <c r="F10" s="37"/>
      <c r="G10" s="49"/>
      <c r="H10" s="94"/>
      <c r="I10" s="94"/>
    </row>
    <row r="11" spans="1:9">
      <c r="A11" s="37"/>
      <c r="B11" s="49"/>
      <c r="C11" s="49"/>
      <c r="D11" s="49"/>
      <c r="F11" s="37"/>
      <c r="G11" s="49"/>
      <c r="H11" s="94"/>
      <c r="I11" s="94"/>
    </row>
    <row r="12" spans="1:9">
      <c r="A12" s="37"/>
      <c r="B12" s="49"/>
      <c r="C12" s="49"/>
      <c r="D12" s="49"/>
      <c r="F12" s="37"/>
      <c r="G12" s="49"/>
      <c r="H12" s="94"/>
      <c r="I12" s="94"/>
    </row>
    <row r="13" spans="1:9">
      <c r="A13" s="37"/>
      <c r="B13" s="49"/>
      <c r="C13" s="49"/>
      <c r="D13" s="49"/>
      <c r="F13" s="37"/>
      <c r="G13" s="49"/>
      <c r="H13" s="94"/>
      <c r="I13" s="94"/>
    </row>
    <row r="14" spans="1:9">
      <c r="A14" s="37"/>
      <c r="B14" s="49"/>
      <c r="C14" s="49"/>
      <c r="D14" s="49"/>
      <c r="F14" s="37"/>
      <c r="G14" s="49"/>
      <c r="H14" s="94"/>
      <c r="I14" s="94"/>
    </row>
    <row r="15" spans="1:9">
      <c r="A15" s="37"/>
      <c r="B15" s="49"/>
      <c r="C15" s="49"/>
      <c r="D15" s="49"/>
      <c r="F15" s="37"/>
      <c r="G15" s="49"/>
      <c r="H15" s="94"/>
      <c r="I15" s="94"/>
    </row>
    <row r="16" spans="1:9">
      <c r="A16" s="37"/>
      <c r="B16" s="49"/>
      <c r="C16" s="49"/>
      <c r="D16" s="49"/>
      <c r="F16" s="37"/>
      <c r="G16" s="49"/>
      <c r="H16" s="94"/>
      <c r="I16" s="94"/>
    </row>
    <row r="17" spans="1:9">
      <c r="A17" s="37"/>
      <c r="B17" s="49"/>
      <c r="C17" s="49"/>
      <c r="D17" s="49"/>
      <c r="F17" s="37"/>
      <c r="G17" s="49"/>
      <c r="H17" s="94"/>
      <c r="I17" s="94"/>
    </row>
    <row r="18" spans="1:9">
      <c r="A18" s="37"/>
      <c r="B18" s="49"/>
      <c r="C18" s="49"/>
      <c r="D18" s="49"/>
      <c r="F18" s="37"/>
      <c r="G18" s="49"/>
      <c r="H18" s="94"/>
      <c r="I18" s="94"/>
    </row>
    <row r="19" spans="1:9">
      <c r="A19" s="37"/>
      <c r="B19" s="49"/>
      <c r="C19" s="49"/>
      <c r="D19" s="49"/>
      <c r="F19" s="37"/>
      <c r="G19" s="49"/>
      <c r="H19" s="94"/>
      <c r="I19" s="94"/>
    </row>
    <row r="20" spans="1:9">
      <c r="A20" s="37"/>
      <c r="B20" s="49"/>
      <c r="C20" s="49"/>
      <c r="D20" s="49"/>
      <c r="F20" s="37"/>
      <c r="G20" s="49"/>
      <c r="H20" s="94"/>
      <c r="I20" s="94"/>
    </row>
    <row r="21" spans="1:9">
      <c r="A21" s="37"/>
      <c r="B21" s="49"/>
      <c r="C21" s="49"/>
      <c r="D21" s="49"/>
      <c r="F21" s="37"/>
      <c r="G21" s="49"/>
      <c r="H21" s="94"/>
      <c r="I21" s="94"/>
    </row>
    <row r="22" spans="1:9">
      <c r="A22" s="37"/>
      <c r="B22" s="49"/>
      <c r="C22" s="49"/>
      <c r="D22" s="49"/>
      <c r="F22" s="37"/>
      <c r="G22" s="49"/>
      <c r="H22" s="94"/>
      <c r="I22" s="94"/>
    </row>
    <row r="23" spans="1:9">
      <c r="A23" s="37"/>
      <c r="B23" s="49"/>
      <c r="C23" s="49"/>
      <c r="D23" s="49"/>
      <c r="F23" s="37"/>
      <c r="G23" s="49"/>
      <c r="H23" s="94"/>
      <c r="I23" s="94"/>
    </row>
    <row r="24" spans="1:9">
      <c r="A24" s="37"/>
      <c r="B24" s="49"/>
      <c r="C24" s="49"/>
      <c r="D24" s="49"/>
      <c r="F24" s="37"/>
      <c r="G24" s="49"/>
      <c r="H24" s="94"/>
      <c r="I24" s="94"/>
    </row>
    <row r="25" spans="1:9">
      <c r="A25" s="37"/>
      <c r="B25" s="49"/>
      <c r="C25" s="49"/>
      <c r="D25" s="49"/>
      <c r="F25" s="37"/>
      <c r="G25" s="49"/>
      <c r="H25" s="94"/>
      <c r="I25" s="94"/>
    </row>
    <row r="26" spans="1:9">
      <c r="A26" s="37"/>
      <c r="B26" s="49"/>
      <c r="C26" s="49"/>
      <c r="D26" s="49"/>
      <c r="F26" s="37"/>
      <c r="G26" s="49"/>
      <c r="H26" s="94"/>
      <c r="I26" s="94"/>
    </row>
    <row r="27" spans="1:9">
      <c r="A27" s="37"/>
      <c r="B27" s="49"/>
      <c r="C27" s="49"/>
      <c r="D27" s="49"/>
      <c r="F27" s="37"/>
      <c r="G27" s="49"/>
      <c r="H27" s="94"/>
      <c r="I27" s="94"/>
    </row>
    <row r="28" spans="1:9">
      <c r="A28" s="37"/>
      <c r="B28" s="49"/>
      <c r="C28" s="49"/>
      <c r="D28" s="49"/>
      <c r="F28" s="37"/>
      <c r="G28" s="49"/>
      <c r="H28" s="94"/>
      <c r="I28" s="94"/>
    </row>
    <row r="29" spans="1:9">
      <c r="A29" s="37"/>
      <c r="B29" s="49"/>
      <c r="C29" s="49"/>
      <c r="D29" s="49"/>
      <c r="F29" s="37"/>
      <c r="G29" s="49"/>
      <c r="H29" s="94"/>
      <c r="I29" s="94"/>
    </row>
    <row r="30" spans="1:9">
      <c r="A30" s="37"/>
      <c r="B30" s="49"/>
      <c r="C30" s="49"/>
      <c r="D30" s="49"/>
      <c r="F30" s="37"/>
      <c r="G30" s="49"/>
      <c r="H30" s="94"/>
      <c r="I30" s="94"/>
    </row>
    <row r="31" spans="1:9">
      <c r="A31" s="37"/>
      <c r="B31" s="49"/>
      <c r="C31" s="49"/>
      <c r="D31" s="49"/>
      <c r="F31" s="37"/>
      <c r="G31" s="49"/>
      <c r="H31" s="94"/>
      <c r="I31" s="94"/>
    </row>
    <row r="32" spans="1:9">
      <c r="A32" s="37"/>
      <c r="B32" s="49"/>
      <c r="C32" s="49"/>
      <c r="D32" s="49"/>
      <c r="F32" s="37"/>
      <c r="G32" s="49"/>
      <c r="H32" s="94"/>
      <c r="I32" s="94"/>
    </row>
  </sheetData>
  <mergeCells count="24">
    <mergeCell ref="A1:D1"/>
    <mergeCell ref="F1:I1"/>
    <mergeCell ref="A3:A5"/>
    <mergeCell ref="A6:A9"/>
    <mergeCell ref="A10:A13"/>
    <mergeCell ref="A14:A16"/>
    <mergeCell ref="A17:A18"/>
    <mergeCell ref="A19:A21"/>
    <mergeCell ref="A22:A24"/>
    <mergeCell ref="A25:A26"/>
    <mergeCell ref="A27:A28"/>
    <mergeCell ref="A29:A30"/>
    <mergeCell ref="A31:A32"/>
    <mergeCell ref="F3:F5"/>
    <mergeCell ref="F6:F9"/>
    <mergeCell ref="F10:F13"/>
    <mergeCell ref="F14:F16"/>
    <mergeCell ref="F17:F18"/>
    <mergeCell ref="F19:F21"/>
    <mergeCell ref="F22:F24"/>
    <mergeCell ref="F25:F26"/>
    <mergeCell ref="F27:F28"/>
    <mergeCell ref="F29:F30"/>
    <mergeCell ref="F31:F32"/>
  </mergeCells>
  <pageMargins left="0.75" right="0.75" top="1" bottom="1" header="0.5" footer="0.5"/>
  <pageSetup paperSize="9" scale="6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workbookViewId="0">
      <selection activeCell="G19" sqref="G19"/>
    </sheetView>
  </sheetViews>
  <sheetFormatPr defaultColWidth="9" defaultRowHeight="14.25"/>
  <cols>
    <col min="1" max="1" width="19.25" style="2" customWidth="1"/>
    <col min="2" max="2" width="11.25" style="2" customWidth="1"/>
    <col min="3" max="3" width="11.5" style="2" customWidth="1"/>
    <col min="4" max="4" width="12" style="2" customWidth="1"/>
    <col min="5" max="5" width="12.125" style="2" customWidth="1"/>
    <col min="6" max="6" width="13" style="2" customWidth="1"/>
    <col min="7" max="7" width="9" style="2"/>
    <col min="8" max="8" width="17.375" style="2" customWidth="1"/>
    <col min="9" max="9" width="12.25" style="2" customWidth="1"/>
    <col min="10" max="10" width="11.75" style="2" customWidth="1"/>
    <col min="11" max="11" width="13" style="2" customWidth="1"/>
    <col min="12" max="12" width="12.375" style="2" customWidth="1"/>
    <col min="13" max="13" width="17.25" style="2" customWidth="1"/>
    <col min="14" max="16384" width="9" style="2"/>
  </cols>
  <sheetData>
    <row r="1" ht="27" customHeight="1" spans="1:13">
      <c r="A1" s="124" t="s">
        <v>6</v>
      </c>
      <c r="B1" s="124"/>
      <c r="C1" s="124"/>
      <c r="D1" s="124"/>
      <c r="E1" s="124"/>
      <c r="F1" s="124"/>
      <c r="H1" s="124" t="s">
        <v>7</v>
      </c>
      <c r="I1" s="124"/>
      <c r="J1" s="124"/>
      <c r="K1" s="124"/>
      <c r="L1" s="124"/>
      <c r="M1" s="124"/>
    </row>
    <row r="2" spans="1:13">
      <c r="A2" s="125" t="s">
        <v>8</v>
      </c>
      <c r="B2" s="126" t="s">
        <v>9</v>
      </c>
      <c r="C2" s="126" t="s">
        <v>10</v>
      </c>
      <c r="D2" s="126" t="s">
        <v>11</v>
      </c>
      <c r="E2" s="126" t="s">
        <v>12</v>
      </c>
      <c r="F2" s="126" t="s">
        <v>13</v>
      </c>
      <c r="H2" s="125" t="s">
        <v>8</v>
      </c>
      <c r="I2" s="126" t="s">
        <v>9</v>
      </c>
      <c r="J2" s="126" t="s">
        <v>10</v>
      </c>
      <c r="K2" s="126" t="s">
        <v>11</v>
      </c>
      <c r="L2" s="126" t="s">
        <v>12</v>
      </c>
      <c r="M2" s="126" t="s">
        <v>13</v>
      </c>
    </row>
    <row r="3" spans="1:13">
      <c r="A3" s="127"/>
      <c r="B3" s="126"/>
      <c r="C3" s="126"/>
      <c r="D3" s="126"/>
      <c r="E3" s="126"/>
      <c r="F3" s="126"/>
      <c r="H3" s="127"/>
      <c r="I3" s="126"/>
      <c r="J3" s="126"/>
      <c r="K3" s="126"/>
      <c r="L3" s="126"/>
      <c r="M3" s="126"/>
    </row>
    <row r="4" spans="1:13">
      <c r="A4" s="128" t="s">
        <v>14</v>
      </c>
      <c r="B4" s="128" t="s">
        <v>15</v>
      </c>
      <c r="C4" s="128"/>
      <c r="D4" s="128" t="s">
        <v>15</v>
      </c>
      <c r="E4" s="128"/>
      <c r="F4" s="128"/>
      <c r="H4" s="128" t="s">
        <v>14</v>
      </c>
      <c r="I4" s="128" t="s">
        <v>15</v>
      </c>
      <c r="J4" s="128"/>
      <c r="K4" s="128" t="s">
        <v>15</v>
      </c>
      <c r="L4" s="128"/>
      <c r="M4" s="128"/>
    </row>
    <row r="5" spans="1:13">
      <c r="A5" s="128" t="s">
        <v>16</v>
      </c>
      <c r="B5" s="128" t="s">
        <v>15</v>
      </c>
      <c r="C5" s="128"/>
      <c r="D5" s="128" t="s">
        <v>15</v>
      </c>
      <c r="E5" s="128"/>
      <c r="F5" s="128"/>
      <c r="H5" s="128" t="s">
        <v>16</v>
      </c>
      <c r="I5" s="128" t="s">
        <v>15</v>
      </c>
      <c r="J5" s="128"/>
      <c r="K5" s="128" t="s">
        <v>15</v>
      </c>
      <c r="L5" s="128"/>
      <c r="M5" s="128"/>
    </row>
    <row r="6" spans="1:13">
      <c r="A6" s="128" t="s">
        <v>17</v>
      </c>
      <c r="B6" s="128" t="s">
        <v>15</v>
      </c>
      <c r="C6" s="128"/>
      <c r="D6" s="128"/>
      <c r="E6" s="128"/>
      <c r="F6" s="128" t="s">
        <v>15</v>
      </c>
      <c r="H6" s="128" t="s">
        <v>17</v>
      </c>
      <c r="I6" s="128" t="s">
        <v>15</v>
      </c>
      <c r="J6" s="128"/>
      <c r="K6" s="128"/>
      <c r="L6" s="128"/>
      <c r="M6" s="128" t="s">
        <v>15</v>
      </c>
    </row>
    <row r="7" spans="1:13">
      <c r="A7" s="128" t="s">
        <v>18</v>
      </c>
      <c r="B7" s="128" t="s">
        <v>15</v>
      </c>
      <c r="C7" s="128"/>
      <c r="D7" s="128"/>
      <c r="E7" s="128"/>
      <c r="F7" s="128" t="s">
        <v>15</v>
      </c>
      <c r="H7" s="128" t="s">
        <v>18</v>
      </c>
      <c r="I7" s="128" t="s">
        <v>15</v>
      </c>
      <c r="J7" s="128"/>
      <c r="K7" s="128"/>
      <c r="L7" s="128"/>
      <c r="M7" s="128" t="s">
        <v>15</v>
      </c>
    </row>
    <row r="8" spans="1:13">
      <c r="A8" s="128" t="s">
        <v>19</v>
      </c>
      <c r="B8" s="128" t="s">
        <v>15</v>
      </c>
      <c r="C8" s="128"/>
      <c r="D8" s="128"/>
      <c r="E8" s="128"/>
      <c r="F8" s="128" t="s">
        <v>15</v>
      </c>
      <c r="H8" s="128" t="s">
        <v>19</v>
      </c>
      <c r="I8" s="128" t="s">
        <v>15</v>
      </c>
      <c r="J8" s="128"/>
      <c r="K8" s="128"/>
      <c r="L8" s="128"/>
      <c r="M8" s="128" t="s">
        <v>15</v>
      </c>
    </row>
    <row r="9" spans="1:13">
      <c r="A9" s="128" t="s">
        <v>20</v>
      </c>
      <c r="B9" s="128"/>
      <c r="C9" s="128"/>
      <c r="D9" s="128"/>
      <c r="E9" s="128" t="s">
        <v>15</v>
      </c>
      <c r="F9" s="128" t="s">
        <v>15</v>
      </c>
      <c r="H9" s="128" t="s">
        <v>20</v>
      </c>
      <c r="I9" s="128"/>
      <c r="J9" s="128"/>
      <c r="K9" s="128"/>
      <c r="L9" s="128" t="s">
        <v>15</v>
      </c>
      <c r="M9" s="128" t="s">
        <v>15</v>
      </c>
    </row>
    <row r="10" spans="1:13">
      <c r="A10" s="128" t="s">
        <v>21</v>
      </c>
      <c r="B10" s="128"/>
      <c r="C10" s="128"/>
      <c r="D10" s="128"/>
      <c r="E10" s="128" t="s">
        <v>15</v>
      </c>
      <c r="F10" s="128" t="s">
        <v>15</v>
      </c>
      <c r="H10" s="128" t="s">
        <v>21</v>
      </c>
      <c r="I10" s="128"/>
      <c r="J10" s="128"/>
      <c r="K10" s="128"/>
      <c r="L10" s="128" t="s">
        <v>15</v>
      </c>
      <c r="M10" s="128" t="s">
        <v>15</v>
      </c>
    </row>
    <row r="11" spans="1:13">
      <c r="A11" s="128" t="s">
        <v>22</v>
      </c>
      <c r="B11" s="128"/>
      <c r="C11" s="128" t="s">
        <v>15</v>
      </c>
      <c r="D11" s="128"/>
      <c r="E11" s="128" t="s">
        <v>15</v>
      </c>
      <c r="F11" s="128" t="s">
        <v>15</v>
      </c>
      <c r="H11" s="128" t="s">
        <v>22</v>
      </c>
      <c r="I11" s="128"/>
      <c r="J11" s="128" t="s">
        <v>15</v>
      </c>
      <c r="K11" s="128"/>
      <c r="L11" s="128" t="s">
        <v>15</v>
      </c>
      <c r="M11" s="128" t="s">
        <v>15</v>
      </c>
    </row>
    <row r="12" spans="1:13">
      <c r="A12" s="128" t="s">
        <v>23</v>
      </c>
      <c r="B12" s="128"/>
      <c r="C12" s="128" t="s">
        <v>15</v>
      </c>
      <c r="D12" s="128" t="s">
        <v>15</v>
      </c>
      <c r="E12" s="128" t="s">
        <v>15</v>
      </c>
      <c r="F12" s="128"/>
      <c r="H12" s="128" t="s">
        <v>23</v>
      </c>
      <c r="I12" s="128"/>
      <c r="J12" s="128" t="s">
        <v>15</v>
      </c>
      <c r="K12" s="128" t="s">
        <v>15</v>
      </c>
      <c r="L12" s="128" t="s">
        <v>15</v>
      </c>
      <c r="M12" s="128"/>
    </row>
    <row r="13" spans="1:13">
      <c r="A13" s="128" t="s">
        <v>24</v>
      </c>
      <c r="B13" s="128"/>
      <c r="C13" s="128" t="s">
        <v>15</v>
      </c>
      <c r="D13" s="128"/>
      <c r="E13" s="128"/>
      <c r="F13" s="128" t="s">
        <v>15</v>
      </c>
      <c r="H13" s="129"/>
      <c r="I13" s="129"/>
      <c r="J13" s="129"/>
      <c r="K13" s="129"/>
      <c r="L13" s="129"/>
      <c r="M13" s="129"/>
    </row>
    <row r="14" spans="1:13">
      <c r="A14" s="128" t="s">
        <v>25</v>
      </c>
      <c r="B14" s="128" t="s">
        <v>15</v>
      </c>
      <c r="C14" s="128"/>
      <c r="D14" s="128" t="s">
        <v>15</v>
      </c>
      <c r="E14" s="128"/>
      <c r="F14" s="55"/>
      <c r="H14" s="129"/>
      <c r="I14" s="129"/>
      <c r="J14" s="129"/>
      <c r="K14" s="129"/>
      <c r="L14" s="129"/>
      <c r="M14" s="29"/>
    </row>
  </sheetData>
  <mergeCells count="14">
    <mergeCell ref="A1:F1"/>
    <mergeCell ref="H1:M1"/>
    <mergeCell ref="A2:A3"/>
    <mergeCell ref="B2:B3"/>
    <mergeCell ref="C2:C3"/>
    <mergeCell ref="D2:D3"/>
    <mergeCell ref="E2:E3"/>
    <mergeCell ref="F2:F3"/>
    <mergeCell ref="H2:H3"/>
    <mergeCell ref="I2:I3"/>
    <mergeCell ref="J2:J3"/>
    <mergeCell ref="K2:K3"/>
    <mergeCell ref="L2:L3"/>
    <mergeCell ref="M2:M3"/>
  </mergeCells>
  <pageMargins left="0.75" right="0.75" top="1" bottom="1" header="0.5" footer="0.5"/>
  <pageSetup paperSize="9" scale="7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3"/>
  <sheetViews>
    <sheetView workbookViewId="0">
      <selection activeCell="G29" sqref="G29"/>
    </sheetView>
  </sheetViews>
  <sheetFormatPr defaultColWidth="9" defaultRowHeight="14.25" outlineLevelCol="5"/>
  <cols>
    <col min="1" max="1" width="5.75" style="105" customWidth="1"/>
    <col min="2" max="2" width="28.625" style="105" customWidth="1"/>
    <col min="3" max="3" width="10.875" style="105" customWidth="1"/>
    <col min="4" max="4" width="18.25" style="105" customWidth="1"/>
    <col min="5" max="5" width="10.875" style="105" customWidth="1"/>
    <col min="6" max="6" width="23.75" style="105" customWidth="1"/>
    <col min="7" max="16384" width="9" style="105"/>
  </cols>
  <sheetData>
    <row r="1" ht="31.5" customHeight="1" spans="1:6">
      <c r="A1" s="106" t="s">
        <v>26</v>
      </c>
      <c r="B1" s="106"/>
      <c r="C1" s="106"/>
      <c r="D1" s="106"/>
      <c r="E1" s="106"/>
      <c r="F1" s="106"/>
    </row>
    <row r="2" ht="21.75" customHeight="1" spans="1:6">
      <c r="A2" s="107" t="s">
        <v>27</v>
      </c>
      <c r="B2" s="107"/>
      <c r="C2" s="107" t="s">
        <v>28</v>
      </c>
      <c r="D2" s="107" t="s">
        <v>29</v>
      </c>
      <c r="E2" s="107" t="s">
        <v>30</v>
      </c>
      <c r="F2" s="107" t="s">
        <v>31</v>
      </c>
    </row>
    <row r="3" ht="21.95" customHeight="1" spans="1:6">
      <c r="A3" s="108" t="s">
        <v>32</v>
      </c>
      <c r="B3" s="109" t="s">
        <v>33</v>
      </c>
      <c r="C3" s="110">
        <f>'表4 指导性培养计划表'!G38</f>
        <v>32</v>
      </c>
      <c r="D3" s="111">
        <f>C3/$C$15</f>
        <v>0.8</v>
      </c>
      <c r="E3" s="110">
        <f>'表4 指导性培养计划表'!I38</f>
        <v>469</v>
      </c>
      <c r="F3" s="111">
        <f>E3/$E$15</f>
        <v>0.830088495575221</v>
      </c>
    </row>
    <row r="4" ht="21.95" customHeight="1" spans="1:6">
      <c r="A4" s="108"/>
      <c r="B4" s="109" t="s">
        <v>34</v>
      </c>
      <c r="C4" s="110" t="str">
        <f>'表4 指导性培养计划表'!G54</f>
        <v>SUM</v>
      </c>
      <c r="D4" s="111" t="e">
        <f t="shared" ref="D4:D15" si="0">C4/$C$15</f>
        <v>#VALUE!</v>
      </c>
      <c r="E4" s="110" t="str">
        <f>'表4 指导性培养计划表'!I54</f>
        <v>SUM</v>
      </c>
      <c r="F4" s="111" t="e">
        <f t="shared" ref="F4:F15" si="1">E4/$E$15</f>
        <v>#VALUE!</v>
      </c>
    </row>
    <row r="5" ht="21.95" customHeight="1" spans="1:6">
      <c r="A5" s="108"/>
      <c r="B5" s="109" t="s">
        <v>35</v>
      </c>
      <c r="C5" s="110" t="str">
        <f>'表4 指导性培养计划表'!G69</f>
        <v>SUM</v>
      </c>
      <c r="D5" s="111" t="e">
        <f t="shared" si="0"/>
        <v>#VALUE!</v>
      </c>
      <c r="E5" s="110" t="str">
        <f>'表4 指导性培养计划表'!I69</f>
        <v>SUM</v>
      </c>
      <c r="F5" s="111" t="e">
        <f t="shared" si="1"/>
        <v>#VALUE!</v>
      </c>
    </row>
    <row r="6" ht="21.95" customHeight="1" spans="1:6">
      <c r="A6" s="108"/>
      <c r="B6" s="109" t="s">
        <v>36</v>
      </c>
      <c r="C6" s="110" t="str">
        <f>'表4 指导性培养计划表'!G84</f>
        <v>SUM</v>
      </c>
      <c r="D6" s="111" t="e">
        <f t="shared" si="0"/>
        <v>#VALUE!</v>
      </c>
      <c r="E6" s="110" t="str">
        <f>'表4 指导性培养计划表'!I84</f>
        <v>SUM</v>
      </c>
      <c r="F6" s="111" t="e">
        <f t="shared" si="1"/>
        <v>#VALUE!</v>
      </c>
    </row>
    <row r="7" ht="21.95" customHeight="1" spans="1:6">
      <c r="A7" s="108"/>
      <c r="B7" s="109" t="s">
        <v>37</v>
      </c>
      <c r="C7" s="110" t="str">
        <f>'表4 指导性培养计划表'!G96</f>
        <v>SUM</v>
      </c>
      <c r="D7" s="111" t="e">
        <f t="shared" si="0"/>
        <v>#VALUE!</v>
      </c>
      <c r="E7" s="110" t="str">
        <f>'表4 指导性培养计划表'!I96</f>
        <v>SUM</v>
      </c>
      <c r="F7" s="111" t="e">
        <f t="shared" si="1"/>
        <v>#VALUE!</v>
      </c>
    </row>
    <row r="8" ht="21.95" customHeight="1" spans="1:6">
      <c r="A8" s="108"/>
      <c r="B8" s="109" t="s">
        <v>38</v>
      </c>
      <c r="C8" s="110">
        <f>SUM(C3:C7)</f>
        <v>32</v>
      </c>
      <c r="D8" s="111">
        <f t="shared" si="0"/>
        <v>0.8</v>
      </c>
      <c r="E8" s="110">
        <f>SUM(E3:E6)</f>
        <v>469</v>
      </c>
      <c r="F8" s="111">
        <f t="shared" si="1"/>
        <v>0.830088495575221</v>
      </c>
    </row>
    <row r="9" ht="21.95" customHeight="1" spans="1:6">
      <c r="A9" s="108" t="s">
        <v>39</v>
      </c>
      <c r="B9" s="109" t="s">
        <v>40</v>
      </c>
      <c r="C9" s="110">
        <f>'表4 指导性培养计划表'!G45</f>
        <v>8</v>
      </c>
      <c r="D9" s="111">
        <f t="shared" si="0"/>
        <v>0.2</v>
      </c>
      <c r="E9" s="110">
        <f>'表4 指导性培养计划表'!I45</f>
        <v>96</v>
      </c>
      <c r="F9" s="111">
        <f t="shared" si="1"/>
        <v>0.169911504424779</v>
      </c>
    </row>
    <row r="10" ht="21.95" customHeight="1" spans="1:6">
      <c r="A10" s="108"/>
      <c r="B10" s="109" t="s">
        <v>41</v>
      </c>
      <c r="C10" s="110" t="str">
        <f>'表4 指导性培养计划表'!G64</f>
        <v>SUM</v>
      </c>
      <c r="D10" s="111" t="e">
        <f t="shared" si="0"/>
        <v>#VALUE!</v>
      </c>
      <c r="E10" s="110" t="str">
        <f>'表4 指导性培养计划表'!I64</f>
        <v>SUM</v>
      </c>
      <c r="F10" s="111" t="e">
        <f t="shared" si="1"/>
        <v>#VALUE!</v>
      </c>
    </row>
    <row r="11" ht="21.95" customHeight="1" spans="1:6">
      <c r="A11" s="108"/>
      <c r="B11" s="109" t="s">
        <v>42</v>
      </c>
      <c r="C11" s="110" t="str">
        <f>'表4 指导性培养计划表'!G79</f>
        <v>SUM</v>
      </c>
      <c r="D11" s="111" t="e">
        <f t="shared" si="0"/>
        <v>#VALUE!</v>
      </c>
      <c r="E11" s="110" t="str">
        <f>'表4 指导性培养计划表'!I79</f>
        <v>SUM</v>
      </c>
      <c r="F11" s="111" t="e">
        <f t="shared" si="1"/>
        <v>#VALUE!</v>
      </c>
    </row>
    <row r="12" ht="21.95" customHeight="1" spans="1:6">
      <c r="A12" s="108"/>
      <c r="B12" s="109" t="s">
        <v>43</v>
      </c>
      <c r="C12" s="110" t="str">
        <f>'表4 指导性培养计划表'!G89</f>
        <v>SUM</v>
      </c>
      <c r="D12" s="111" t="e">
        <f t="shared" si="0"/>
        <v>#VALUE!</v>
      </c>
      <c r="E12" s="110" t="str">
        <f>'表4 指导性培养计划表'!I89</f>
        <v>SUM</v>
      </c>
      <c r="F12" s="111" t="e">
        <f t="shared" si="1"/>
        <v>#VALUE!</v>
      </c>
    </row>
    <row r="13" ht="21.95" customHeight="1" spans="1:6">
      <c r="A13" s="108"/>
      <c r="B13" s="109" t="s">
        <v>44</v>
      </c>
      <c r="C13" s="110" t="str">
        <f>'表4 指导性培养计划表'!G101</f>
        <v>SUM</v>
      </c>
      <c r="D13" s="111" t="e">
        <f t="shared" si="0"/>
        <v>#VALUE!</v>
      </c>
      <c r="E13" s="110" t="str">
        <f>'表4 指导性培养计划表'!I101</f>
        <v>SUM</v>
      </c>
      <c r="F13" s="111" t="e">
        <f t="shared" si="1"/>
        <v>#VALUE!</v>
      </c>
    </row>
    <row r="14" ht="21.95" customHeight="1" spans="1:6">
      <c r="A14" s="112"/>
      <c r="B14" s="113" t="s">
        <v>38</v>
      </c>
      <c r="C14" s="110">
        <f>SUM(C9:C13)</f>
        <v>8</v>
      </c>
      <c r="D14" s="111">
        <f t="shared" si="0"/>
        <v>0.2</v>
      </c>
      <c r="E14" s="110">
        <f>SUM(E9:E12)</f>
        <v>96</v>
      </c>
      <c r="F14" s="111">
        <f t="shared" si="1"/>
        <v>0.169911504424779</v>
      </c>
    </row>
    <row r="15" ht="21.95" customHeight="1" spans="1:6">
      <c r="A15" s="107" t="s">
        <v>45</v>
      </c>
      <c r="B15" s="107"/>
      <c r="C15" s="114">
        <f>C8+C14</f>
        <v>40</v>
      </c>
      <c r="D15" s="111">
        <f t="shared" si="0"/>
        <v>1</v>
      </c>
      <c r="E15" s="115">
        <f>E8+E14</f>
        <v>565</v>
      </c>
      <c r="F15" s="111">
        <f t="shared" si="1"/>
        <v>1</v>
      </c>
    </row>
    <row r="17" ht="29.1" customHeight="1" spans="1:6">
      <c r="A17" s="106" t="s">
        <v>46</v>
      </c>
      <c r="B17" s="106"/>
      <c r="C17" s="106"/>
      <c r="D17" s="106"/>
      <c r="E17" s="106"/>
      <c r="F17" s="106"/>
    </row>
    <row r="18" ht="28.5" spans="1:6">
      <c r="A18" s="116" t="s">
        <v>47</v>
      </c>
      <c r="B18" s="116" t="s">
        <v>48</v>
      </c>
      <c r="C18" s="116" t="s">
        <v>49</v>
      </c>
      <c r="D18" s="116" t="s">
        <v>28</v>
      </c>
      <c r="E18" s="116" t="s">
        <v>50</v>
      </c>
      <c r="F18" s="116" t="s">
        <v>51</v>
      </c>
    </row>
    <row r="19" ht="15.75" spans="1:6">
      <c r="A19" s="116" t="s">
        <v>52</v>
      </c>
      <c r="B19" s="117" t="s">
        <v>53</v>
      </c>
      <c r="C19" s="117" t="s">
        <v>54</v>
      </c>
      <c r="D19" s="118">
        <v>6</v>
      </c>
      <c r="E19" s="119">
        <f>100*D26/180</f>
        <v>10.8333333333333</v>
      </c>
      <c r="F19" s="118"/>
    </row>
    <row r="20" ht="15.75" spans="1:6">
      <c r="A20" s="116"/>
      <c r="B20" s="117" t="s">
        <v>55</v>
      </c>
      <c r="C20" s="117" t="s">
        <v>54</v>
      </c>
      <c r="D20" s="118">
        <v>2</v>
      </c>
      <c r="E20" s="119"/>
      <c r="F20" s="118"/>
    </row>
    <row r="21" ht="15.75" spans="1:6">
      <c r="A21" s="116"/>
      <c r="B21" s="117" t="s">
        <v>56</v>
      </c>
      <c r="C21" s="117" t="s">
        <v>54</v>
      </c>
      <c r="D21" s="118">
        <v>9.5</v>
      </c>
      <c r="E21" s="119"/>
      <c r="F21" s="118"/>
    </row>
    <row r="22" ht="15.75" spans="1:6">
      <c r="A22" s="116"/>
      <c r="B22" s="117" t="s">
        <v>57</v>
      </c>
      <c r="C22" s="117" t="s">
        <v>54</v>
      </c>
      <c r="D22" s="118">
        <v>2</v>
      </c>
      <c r="E22" s="119"/>
      <c r="F22" s="118"/>
    </row>
    <row r="23" ht="15.75" spans="1:6">
      <c r="A23" s="116"/>
      <c r="B23" s="117" t="s">
        <v>58</v>
      </c>
      <c r="C23" s="117"/>
      <c r="D23" s="118"/>
      <c r="E23" s="119"/>
      <c r="F23" s="118"/>
    </row>
    <row r="24" ht="15.75" spans="1:6">
      <c r="A24" s="116"/>
      <c r="B24" s="117"/>
      <c r="C24" s="117"/>
      <c r="D24" s="118"/>
      <c r="E24" s="119"/>
      <c r="F24" s="118"/>
    </row>
    <row r="25" ht="15.75" spans="1:6">
      <c r="A25" s="116"/>
      <c r="B25" s="117"/>
      <c r="C25" s="117"/>
      <c r="D25" s="118"/>
      <c r="E25" s="119"/>
      <c r="F25" s="118"/>
    </row>
    <row r="26" ht="15.75" spans="1:6">
      <c r="A26" s="116"/>
      <c r="B26" s="117" t="s">
        <v>38</v>
      </c>
      <c r="C26" s="117"/>
      <c r="D26" s="118">
        <f>SUM(D19:D25)</f>
        <v>19.5</v>
      </c>
      <c r="E26" s="119"/>
      <c r="F26" s="118"/>
    </row>
    <row r="27" ht="15.75" spans="1:6">
      <c r="A27" s="116" t="s">
        <v>59</v>
      </c>
      <c r="B27" s="117" t="s">
        <v>60</v>
      </c>
      <c r="C27" s="117" t="s">
        <v>54</v>
      </c>
      <c r="D27" s="118">
        <v>1</v>
      </c>
      <c r="E27" s="119">
        <f>100*D34/180</f>
        <v>1.66666666666667</v>
      </c>
      <c r="F27" s="118"/>
    </row>
    <row r="28" ht="15.75" spans="1:6">
      <c r="A28" s="116"/>
      <c r="B28" s="117" t="s">
        <v>61</v>
      </c>
      <c r="C28" s="117" t="s">
        <v>54</v>
      </c>
      <c r="D28" s="118">
        <v>2</v>
      </c>
      <c r="E28" s="119"/>
      <c r="F28" s="118"/>
    </row>
    <row r="29" ht="15.75" spans="1:6">
      <c r="A29" s="116"/>
      <c r="B29" s="117" t="s">
        <v>58</v>
      </c>
      <c r="C29" s="117"/>
      <c r="D29" s="118"/>
      <c r="E29" s="119"/>
      <c r="F29" s="118"/>
    </row>
    <row r="30" ht="15.75" spans="1:6">
      <c r="A30" s="116"/>
      <c r="B30" s="117"/>
      <c r="C30" s="117"/>
      <c r="D30" s="118"/>
      <c r="E30" s="119"/>
      <c r="F30" s="118"/>
    </row>
    <row r="31" ht="15.75" spans="1:6">
      <c r="A31" s="116"/>
      <c r="B31" s="117"/>
      <c r="C31" s="117"/>
      <c r="D31" s="118"/>
      <c r="E31" s="119"/>
      <c r="F31" s="118"/>
    </row>
    <row r="32" ht="15.75" spans="1:6">
      <c r="A32" s="116"/>
      <c r="B32" s="117"/>
      <c r="C32" s="117"/>
      <c r="D32" s="118"/>
      <c r="E32" s="119"/>
      <c r="F32" s="118"/>
    </row>
    <row r="33" ht="15.75" spans="1:6">
      <c r="A33" s="116"/>
      <c r="B33" s="117"/>
      <c r="C33" s="117"/>
      <c r="D33" s="118"/>
      <c r="E33" s="119"/>
      <c r="F33" s="118"/>
    </row>
    <row r="34" ht="15.75" spans="1:6">
      <c r="A34" s="116"/>
      <c r="B34" s="117" t="s">
        <v>38</v>
      </c>
      <c r="C34" s="117"/>
      <c r="D34" s="118">
        <f>SUM(D27:D33)</f>
        <v>3</v>
      </c>
      <c r="E34" s="119"/>
      <c r="F34" s="118"/>
    </row>
    <row r="35" ht="15.75" spans="1:6">
      <c r="A35" s="116" t="s">
        <v>62</v>
      </c>
      <c r="B35" s="117" t="s">
        <v>63</v>
      </c>
      <c r="C35" s="117" t="s">
        <v>54</v>
      </c>
      <c r="D35" s="118">
        <v>3.5</v>
      </c>
      <c r="E35" s="119">
        <f>100*D44/180</f>
        <v>7.5</v>
      </c>
      <c r="F35" s="118"/>
    </row>
    <row r="36" ht="15.75" spans="1:6">
      <c r="A36" s="116"/>
      <c r="B36" s="120" t="s">
        <v>64</v>
      </c>
      <c r="C36" s="117" t="s">
        <v>65</v>
      </c>
      <c r="D36" s="121">
        <v>2</v>
      </c>
      <c r="E36" s="119"/>
      <c r="F36" s="118"/>
    </row>
    <row r="37" ht="15.75" spans="1:6">
      <c r="A37" s="116"/>
      <c r="B37" s="120" t="s">
        <v>66</v>
      </c>
      <c r="C37" s="120" t="s">
        <v>67</v>
      </c>
      <c r="D37" s="121">
        <v>8</v>
      </c>
      <c r="E37" s="119"/>
      <c r="F37" s="118"/>
    </row>
    <row r="38" ht="15.75" spans="1:6">
      <c r="A38" s="116"/>
      <c r="B38" s="122" t="s">
        <v>58</v>
      </c>
      <c r="C38" s="117"/>
      <c r="D38" s="118"/>
      <c r="E38" s="119"/>
      <c r="F38" s="118"/>
    </row>
    <row r="39" ht="15.75" spans="1:6">
      <c r="A39" s="116"/>
      <c r="B39" s="122"/>
      <c r="C39" s="117"/>
      <c r="D39" s="118"/>
      <c r="E39" s="119"/>
      <c r="F39" s="118"/>
    </row>
    <row r="40" ht="15.75" spans="1:6">
      <c r="A40" s="116"/>
      <c r="B40" s="122"/>
      <c r="C40" s="117"/>
      <c r="D40" s="118"/>
      <c r="E40" s="119"/>
      <c r="F40" s="118"/>
    </row>
    <row r="41" ht="15.75" spans="1:6">
      <c r="A41" s="116"/>
      <c r="B41" s="122"/>
      <c r="C41" s="117"/>
      <c r="D41" s="118"/>
      <c r="E41" s="119"/>
      <c r="F41" s="118"/>
    </row>
    <row r="42" ht="15.75" spans="1:6">
      <c r="A42" s="116"/>
      <c r="B42" s="122"/>
      <c r="C42" s="117"/>
      <c r="D42" s="118"/>
      <c r="E42" s="119"/>
      <c r="F42" s="118"/>
    </row>
    <row r="43" ht="15.75" spans="1:6">
      <c r="A43" s="116"/>
      <c r="B43" s="120"/>
      <c r="C43" s="120"/>
      <c r="D43" s="121"/>
      <c r="E43" s="119"/>
      <c r="F43" s="118"/>
    </row>
    <row r="44" ht="15.75" spans="1:6">
      <c r="A44" s="116"/>
      <c r="B44" s="117" t="s">
        <v>38</v>
      </c>
      <c r="C44" s="117"/>
      <c r="D44" s="118">
        <f>SUM(D35:D43)</f>
        <v>13.5</v>
      </c>
      <c r="E44" s="119"/>
      <c r="F44" s="118"/>
    </row>
    <row r="45" ht="15.75" spans="1:6">
      <c r="A45" s="116" t="s">
        <v>68</v>
      </c>
      <c r="B45" s="117" t="s">
        <v>69</v>
      </c>
      <c r="C45" s="117" t="s">
        <v>54</v>
      </c>
      <c r="D45" s="118">
        <v>1</v>
      </c>
      <c r="E45" s="119">
        <f>100*D54/180</f>
        <v>1.66666666666667</v>
      </c>
      <c r="F45" s="118"/>
    </row>
    <row r="46" ht="15.75" spans="1:6">
      <c r="A46" s="116"/>
      <c r="B46" s="117" t="s">
        <v>70</v>
      </c>
      <c r="C46" s="117" t="s">
        <v>54</v>
      </c>
      <c r="D46" s="118">
        <v>1</v>
      </c>
      <c r="E46" s="119"/>
      <c r="F46" s="118"/>
    </row>
    <row r="47" ht="15.75" spans="1:6">
      <c r="A47" s="116"/>
      <c r="B47" s="117" t="s">
        <v>71</v>
      </c>
      <c r="C47" s="117" t="s">
        <v>65</v>
      </c>
      <c r="D47" s="118">
        <v>1</v>
      </c>
      <c r="E47" s="119"/>
      <c r="F47" s="118"/>
    </row>
    <row r="48" ht="15.75" spans="1:6">
      <c r="A48" s="116"/>
      <c r="B48" s="122" t="s">
        <v>72</v>
      </c>
      <c r="C48" s="120" t="s">
        <v>65</v>
      </c>
      <c r="D48" s="118"/>
      <c r="E48" s="119"/>
      <c r="F48" s="118"/>
    </row>
    <row r="49" ht="15.75" spans="1:6">
      <c r="A49" s="116"/>
      <c r="B49" s="122" t="s">
        <v>73</v>
      </c>
      <c r="C49" s="120" t="s">
        <v>65</v>
      </c>
      <c r="D49" s="118"/>
      <c r="E49" s="119"/>
      <c r="F49" s="118"/>
    </row>
    <row r="50" ht="15.75" spans="1:6">
      <c r="A50" s="116"/>
      <c r="B50" s="122" t="s">
        <v>58</v>
      </c>
      <c r="C50" s="120"/>
      <c r="D50" s="118"/>
      <c r="E50" s="119"/>
      <c r="F50" s="118"/>
    </row>
    <row r="51" ht="15.75" spans="1:6">
      <c r="A51" s="116"/>
      <c r="B51" s="122"/>
      <c r="C51" s="120"/>
      <c r="D51" s="118"/>
      <c r="E51" s="119"/>
      <c r="F51" s="118"/>
    </row>
    <row r="52" ht="15.75" spans="1:6">
      <c r="A52" s="116"/>
      <c r="B52" s="122"/>
      <c r="C52" s="120"/>
      <c r="D52" s="118"/>
      <c r="E52" s="119"/>
      <c r="F52" s="118"/>
    </row>
    <row r="53" ht="15.75" spans="1:6">
      <c r="A53" s="116"/>
      <c r="B53" s="122"/>
      <c r="C53" s="120"/>
      <c r="D53" s="118"/>
      <c r="E53" s="119"/>
      <c r="F53" s="118"/>
    </row>
    <row r="54" ht="15.75" spans="1:6">
      <c r="A54" s="116"/>
      <c r="B54" s="117" t="s">
        <v>38</v>
      </c>
      <c r="C54" s="117"/>
      <c r="D54" s="118">
        <f>SUM(D45:D53)</f>
        <v>3</v>
      </c>
      <c r="E54" s="119"/>
      <c r="F54" s="118"/>
    </row>
    <row r="55" ht="15.75" spans="1:6">
      <c r="A55" s="116" t="s">
        <v>74</v>
      </c>
      <c r="B55" s="117" t="s">
        <v>75</v>
      </c>
      <c r="C55" s="117" t="s">
        <v>54</v>
      </c>
      <c r="D55" s="118">
        <v>15</v>
      </c>
      <c r="E55" s="119">
        <f>100*D65/180</f>
        <v>15.5555555555556</v>
      </c>
      <c r="F55" s="119"/>
    </row>
    <row r="56" ht="15.75" spans="1:6">
      <c r="A56" s="116"/>
      <c r="B56" s="117" t="s">
        <v>76</v>
      </c>
      <c r="C56" s="117" t="s">
        <v>54</v>
      </c>
      <c r="D56" s="118">
        <v>6</v>
      </c>
      <c r="E56" s="119"/>
      <c r="F56" s="119"/>
    </row>
    <row r="57" ht="15.75" spans="1:6">
      <c r="A57" s="116"/>
      <c r="B57" s="117" t="s">
        <v>77</v>
      </c>
      <c r="C57" s="117" t="s">
        <v>54</v>
      </c>
      <c r="D57" s="118">
        <v>4</v>
      </c>
      <c r="E57" s="119"/>
      <c r="F57" s="119"/>
    </row>
    <row r="58" ht="15.75" spans="1:6">
      <c r="A58" s="116"/>
      <c r="B58" s="117" t="s">
        <v>78</v>
      </c>
      <c r="C58" s="117" t="s">
        <v>54</v>
      </c>
      <c r="D58" s="118">
        <v>0</v>
      </c>
      <c r="E58" s="119"/>
      <c r="F58" s="119"/>
    </row>
    <row r="59" ht="15.75" spans="1:6">
      <c r="A59" s="116"/>
      <c r="B59" s="117" t="s">
        <v>79</v>
      </c>
      <c r="C59" s="117" t="s">
        <v>54</v>
      </c>
      <c r="D59" s="118">
        <v>2</v>
      </c>
      <c r="E59" s="119"/>
      <c r="F59" s="119"/>
    </row>
    <row r="60" ht="15.75" spans="1:6">
      <c r="A60" s="116"/>
      <c r="B60" s="117" t="s">
        <v>80</v>
      </c>
      <c r="C60" s="117" t="s">
        <v>54</v>
      </c>
      <c r="D60" s="118">
        <v>1</v>
      </c>
      <c r="E60" s="119"/>
      <c r="F60" s="119"/>
    </row>
    <row r="61" ht="15.75" spans="1:6">
      <c r="A61" s="116"/>
      <c r="B61" s="117" t="s">
        <v>58</v>
      </c>
      <c r="C61" s="117"/>
      <c r="D61" s="118"/>
      <c r="E61" s="119"/>
      <c r="F61" s="119"/>
    </row>
    <row r="62" ht="15.75" spans="1:6">
      <c r="A62" s="116"/>
      <c r="B62" s="117"/>
      <c r="C62" s="117"/>
      <c r="D62" s="118"/>
      <c r="E62" s="119"/>
      <c r="F62" s="119"/>
    </row>
    <row r="63" ht="15.75" spans="1:6">
      <c r="A63" s="116"/>
      <c r="B63" s="122"/>
      <c r="C63" s="117"/>
      <c r="D63" s="118"/>
      <c r="E63" s="119"/>
      <c r="F63" s="119"/>
    </row>
    <row r="64" ht="15.75" spans="1:6">
      <c r="A64" s="116"/>
      <c r="B64" s="122"/>
      <c r="C64" s="117"/>
      <c r="D64" s="118"/>
      <c r="E64" s="119"/>
      <c r="F64" s="119"/>
    </row>
    <row r="65" ht="15.75" spans="1:6">
      <c r="A65" s="116"/>
      <c r="B65" s="117" t="s">
        <v>38</v>
      </c>
      <c r="C65" s="117"/>
      <c r="D65" s="118">
        <f>SUM(D55:D64)</f>
        <v>28</v>
      </c>
      <c r="E65" s="119"/>
      <c r="F65" s="119"/>
    </row>
    <row r="66" ht="15.75" spans="1:6">
      <c r="A66" s="116" t="s">
        <v>81</v>
      </c>
      <c r="B66" s="117" t="s">
        <v>82</v>
      </c>
      <c r="C66" s="117" t="s">
        <v>54</v>
      </c>
      <c r="D66" s="118">
        <v>7</v>
      </c>
      <c r="E66" s="119">
        <f>100*D82/180</f>
        <v>27.7777777777778</v>
      </c>
      <c r="F66" s="118"/>
    </row>
    <row r="67" ht="15.75" spans="1:6">
      <c r="A67" s="116"/>
      <c r="B67" s="117" t="s">
        <v>83</v>
      </c>
      <c r="C67" s="117" t="s">
        <v>54</v>
      </c>
      <c r="D67" s="118">
        <v>2</v>
      </c>
      <c r="E67" s="119"/>
      <c r="F67" s="118"/>
    </row>
    <row r="68" ht="15.75" spans="1:6">
      <c r="A68" s="116"/>
      <c r="B68" s="117" t="s">
        <v>84</v>
      </c>
      <c r="C68" s="117" t="s">
        <v>54</v>
      </c>
      <c r="D68" s="118">
        <v>2</v>
      </c>
      <c r="E68" s="119"/>
      <c r="F68" s="118"/>
    </row>
    <row r="69" ht="15.75" spans="1:6">
      <c r="A69" s="116"/>
      <c r="B69" s="117" t="s">
        <v>85</v>
      </c>
      <c r="C69" s="117" t="s">
        <v>54</v>
      </c>
      <c r="D69" s="118">
        <v>3</v>
      </c>
      <c r="E69" s="119"/>
      <c r="F69" s="118"/>
    </row>
    <row r="70" ht="28.5" spans="1:6">
      <c r="A70" s="116"/>
      <c r="B70" s="117" t="s">
        <v>86</v>
      </c>
      <c r="C70" s="117" t="s">
        <v>54</v>
      </c>
      <c r="D70" s="118">
        <v>3</v>
      </c>
      <c r="E70" s="119"/>
      <c r="F70" s="118"/>
    </row>
    <row r="71" ht="28.5" spans="1:6">
      <c r="A71" s="116"/>
      <c r="B71" s="117" t="s">
        <v>87</v>
      </c>
      <c r="C71" s="117" t="s">
        <v>54</v>
      </c>
      <c r="D71" s="118">
        <v>3</v>
      </c>
      <c r="E71" s="119"/>
      <c r="F71" s="118"/>
    </row>
    <row r="72" ht="15.75" spans="1:6">
      <c r="A72" s="116"/>
      <c r="B72" s="117" t="s">
        <v>88</v>
      </c>
      <c r="C72" s="117" t="s">
        <v>54</v>
      </c>
      <c r="D72" s="118">
        <v>1</v>
      </c>
      <c r="E72" s="119"/>
      <c r="F72" s="118"/>
    </row>
    <row r="73" ht="15.75" spans="1:6">
      <c r="A73" s="116"/>
      <c r="B73" s="117" t="s">
        <v>89</v>
      </c>
      <c r="C73" s="117" t="s">
        <v>54</v>
      </c>
      <c r="D73" s="118">
        <v>1</v>
      </c>
      <c r="E73" s="119"/>
      <c r="F73" s="118"/>
    </row>
    <row r="74" ht="15.75" spans="1:6">
      <c r="A74" s="116"/>
      <c r="B74" s="117" t="s">
        <v>90</v>
      </c>
      <c r="C74" s="117" t="s">
        <v>54</v>
      </c>
      <c r="D74" s="118">
        <v>3</v>
      </c>
      <c r="E74" s="119"/>
      <c r="F74" s="118"/>
    </row>
    <row r="75" ht="15.75" spans="1:6">
      <c r="A75" s="116"/>
      <c r="B75" s="117" t="s">
        <v>91</v>
      </c>
      <c r="C75" s="117" t="s">
        <v>54</v>
      </c>
      <c r="D75" s="118">
        <v>3</v>
      </c>
      <c r="E75" s="119"/>
      <c r="F75" s="118"/>
    </row>
    <row r="76" ht="15.75" spans="1:6">
      <c r="A76" s="116"/>
      <c r="B76" s="117" t="s">
        <v>92</v>
      </c>
      <c r="C76" s="117" t="s">
        <v>54</v>
      </c>
      <c r="D76" s="118">
        <v>4</v>
      </c>
      <c r="E76" s="119"/>
      <c r="F76" s="118"/>
    </row>
    <row r="77" ht="15.75" spans="1:6">
      <c r="A77" s="116"/>
      <c r="B77" s="117" t="s">
        <v>93</v>
      </c>
      <c r="C77" s="117" t="s">
        <v>54</v>
      </c>
      <c r="D77" s="118">
        <v>2</v>
      </c>
      <c r="E77" s="119"/>
      <c r="F77" s="118"/>
    </row>
    <row r="78" ht="15.75" spans="1:6">
      <c r="A78" s="116"/>
      <c r="B78" s="117" t="s">
        <v>94</v>
      </c>
      <c r="C78" s="117" t="s">
        <v>54</v>
      </c>
      <c r="D78" s="118">
        <v>1</v>
      </c>
      <c r="E78" s="119"/>
      <c r="F78" s="118"/>
    </row>
    <row r="79" ht="15.75" spans="1:6">
      <c r="A79" s="116"/>
      <c r="B79" s="117" t="s">
        <v>95</v>
      </c>
      <c r="C79" s="117" t="s">
        <v>65</v>
      </c>
      <c r="D79" s="118">
        <v>1</v>
      </c>
      <c r="E79" s="119"/>
      <c r="F79" s="118"/>
    </row>
    <row r="80" ht="15.75" spans="1:6">
      <c r="A80" s="116"/>
      <c r="B80" s="117" t="s">
        <v>96</v>
      </c>
      <c r="C80" s="117" t="s">
        <v>67</v>
      </c>
      <c r="D80" s="118">
        <v>6</v>
      </c>
      <c r="E80" s="119"/>
      <c r="F80" s="118"/>
    </row>
    <row r="81" ht="15.75" spans="1:6">
      <c r="A81" s="116"/>
      <c r="B81" s="117" t="s">
        <v>97</v>
      </c>
      <c r="C81" s="117" t="s">
        <v>67</v>
      </c>
      <c r="D81" s="118">
        <v>8</v>
      </c>
      <c r="E81" s="119"/>
      <c r="F81" s="118"/>
    </row>
    <row r="82" ht="15.75" spans="1:6">
      <c r="A82" s="116"/>
      <c r="B82" s="117" t="s">
        <v>58</v>
      </c>
      <c r="C82" s="117"/>
      <c r="D82" s="118">
        <f>SUM(D66:D81)</f>
        <v>50</v>
      </c>
      <c r="E82" s="119"/>
      <c r="F82" s="118"/>
    </row>
    <row r="83" ht="28.5" spans="1:6">
      <c r="A83" s="116" t="s">
        <v>98</v>
      </c>
      <c r="B83" s="123"/>
      <c r="C83" s="123"/>
      <c r="D83" s="118">
        <f>D26+D34+D44+D54+D65+D82</f>
        <v>117</v>
      </c>
      <c r="E83" s="119">
        <v>100</v>
      </c>
      <c r="F83" s="119"/>
    </row>
  </sheetData>
  <mergeCells count="24">
    <mergeCell ref="A1:F1"/>
    <mergeCell ref="A2:B2"/>
    <mergeCell ref="A15:B15"/>
    <mergeCell ref="A17:F17"/>
    <mergeCell ref="A3:A8"/>
    <mergeCell ref="A9:A14"/>
    <mergeCell ref="A19:A26"/>
    <mergeCell ref="A27:A34"/>
    <mergeCell ref="A35:A44"/>
    <mergeCell ref="A45:A54"/>
    <mergeCell ref="A55:A65"/>
    <mergeCell ref="A66:A82"/>
    <mergeCell ref="E19:E26"/>
    <mergeCell ref="E27:E34"/>
    <mergeCell ref="E35:E44"/>
    <mergeCell ref="E45:E54"/>
    <mergeCell ref="E55:E65"/>
    <mergeCell ref="E66:E82"/>
    <mergeCell ref="F19:F26"/>
    <mergeCell ref="F27:F34"/>
    <mergeCell ref="F35:F44"/>
    <mergeCell ref="F45:F54"/>
    <mergeCell ref="F55:F65"/>
    <mergeCell ref="F66:F82"/>
  </mergeCells>
  <printOptions horizontalCentered="1"/>
  <pageMargins left="0.708661417322835" right="0.708661417322835" top="0.748031496062992" bottom="0.748031496062992" header="0.31496062992126" footer="0.31496062992126"/>
  <pageSetup paperSize="9" scale="8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8"/>
  <sheetViews>
    <sheetView workbookViewId="0">
      <pane ySplit="3" topLeftCell="A4" activePane="bottomLeft" state="frozen"/>
      <selection/>
      <selection pane="bottomLeft" activeCell="U80" sqref="U80"/>
    </sheetView>
  </sheetViews>
  <sheetFormatPr defaultColWidth="9" defaultRowHeight="15.75"/>
  <cols>
    <col min="1" max="1" width="3.125" style="2" customWidth="1"/>
    <col min="2" max="2" width="4.125" style="2" customWidth="1"/>
    <col min="3" max="3" width="6.125" style="30" customWidth="1"/>
    <col min="4" max="4" width="12" style="30" customWidth="1"/>
    <col min="5" max="5" width="40.125" style="30" customWidth="1"/>
    <col min="6" max="6" width="5" style="31" customWidth="1"/>
    <col min="7" max="7" width="5" style="30" customWidth="1"/>
    <col min="8" max="8" width="7.375" style="32" customWidth="1"/>
    <col min="9" max="9" width="6.375" style="32" customWidth="1"/>
    <col min="10" max="10" width="5.625" style="31" customWidth="1"/>
    <col min="11" max="11" width="4.25" style="33" customWidth="1"/>
    <col min="12" max="12" width="4.125" style="33" customWidth="1"/>
    <col min="13" max="14" width="5.25" style="31" customWidth="1"/>
    <col min="15" max="15" width="5.375" style="31" customWidth="1"/>
    <col min="16" max="16" width="19.5" style="2" customWidth="1"/>
    <col min="17" max="16384" width="9" style="2"/>
  </cols>
  <sheetData>
    <row r="1" s="3" customFormat="1" ht="29.1" customHeight="1" spans="1:16">
      <c r="A1" s="34" t="s">
        <v>99</v>
      </c>
      <c r="B1" s="34"/>
      <c r="C1" s="34"/>
      <c r="D1" s="34"/>
      <c r="E1" s="34"/>
      <c r="F1" s="35"/>
      <c r="G1" s="34"/>
      <c r="H1" s="34"/>
      <c r="I1" s="34"/>
      <c r="J1" s="35"/>
      <c r="K1" s="35"/>
      <c r="L1" s="35"/>
      <c r="M1" s="35"/>
      <c r="N1" s="35"/>
      <c r="O1" s="35"/>
      <c r="P1" s="36"/>
    </row>
    <row r="2" ht="35.25" customHeight="1" spans="1:16">
      <c r="A2" s="37" t="s">
        <v>100</v>
      </c>
      <c r="B2" s="37" t="s">
        <v>101</v>
      </c>
      <c r="C2" s="37" t="s">
        <v>102</v>
      </c>
      <c r="D2" s="38" t="s">
        <v>103</v>
      </c>
      <c r="E2" s="38" t="s">
        <v>48</v>
      </c>
      <c r="F2" s="39" t="s">
        <v>104</v>
      </c>
      <c r="G2" s="40" t="s">
        <v>105</v>
      </c>
      <c r="H2" s="41" t="s">
        <v>106</v>
      </c>
      <c r="I2" s="41"/>
      <c r="J2" s="39" t="s">
        <v>107</v>
      </c>
      <c r="K2" s="42" t="s">
        <v>108</v>
      </c>
      <c r="L2" s="42"/>
      <c r="M2" s="39" t="s">
        <v>109</v>
      </c>
      <c r="N2" s="43" t="s">
        <v>110</v>
      </c>
      <c r="O2" s="39" t="s">
        <v>111</v>
      </c>
      <c r="P2" s="37" t="s">
        <v>112</v>
      </c>
    </row>
    <row r="3" ht="57.75" customHeight="1" spans="1:16">
      <c r="A3" s="40"/>
      <c r="B3" s="40"/>
      <c r="C3" s="40"/>
      <c r="D3" s="44"/>
      <c r="E3" s="44"/>
      <c r="F3" s="45"/>
      <c r="G3" s="46"/>
      <c r="H3" s="37" t="s">
        <v>113</v>
      </c>
      <c r="I3" s="37" t="s">
        <v>30</v>
      </c>
      <c r="J3" s="45"/>
      <c r="K3" s="47" t="s">
        <v>114</v>
      </c>
      <c r="L3" s="47" t="s">
        <v>115</v>
      </c>
      <c r="M3" s="45"/>
      <c r="N3" s="48"/>
      <c r="O3" s="45"/>
      <c r="P3" s="37"/>
    </row>
    <row r="4" spans="1:16">
      <c r="A4" s="37" t="s">
        <v>116</v>
      </c>
      <c r="B4" s="49" t="s">
        <v>54</v>
      </c>
      <c r="C4" s="49" t="s">
        <v>117</v>
      </c>
      <c r="D4" s="49"/>
      <c r="E4" s="50" t="s">
        <v>90</v>
      </c>
      <c r="F4" s="51">
        <v>3</v>
      </c>
      <c r="G4" s="39">
        <f>SUM(F4:F20)</f>
        <v>19</v>
      </c>
      <c r="H4" s="39">
        <v>384</v>
      </c>
      <c r="I4" s="42">
        <v>285</v>
      </c>
      <c r="J4" s="51">
        <v>48</v>
      </c>
      <c r="K4" s="52">
        <v>39</v>
      </c>
      <c r="L4" s="53"/>
      <c r="M4" s="54">
        <v>9</v>
      </c>
      <c r="N4" s="54"/>
      <c r="O4" s="51">
        <v>1</v>
      </c>
      <c r="P4" s="55"/>
    </row>
    <row r="5" spans="1:16">
      <c r="A5" s="37"/>
      <c r="B5" s="49"/>
      <c r="C5" s="49"/>
      <c r="D5" s="49"/>
      <c r="E5" s="50" t="s">
        <v>85</v>
      </c>
      <c r="F5" s="51">
        <v>3</v>
      </c>
      <c r="G5" s="39"/>
      <c r="H5" s="39"/>
      <c r="I5" s="42"/>
      <c r="J5" s="51">
        <v>48</v>
      </c>
      <c r="K5" s="52">
        <v>39</v>
      </c>
      <c r="L5" s="52"/>
      <c r="M5" s="54">
        <v>9</v>
      </c>
      <c r="N5" s="54"/>
      <c r="O5" s="51"/>
      <c r="P5" s="55"/>
    </row>
    <row r="6" spans="1:16">
      <c r="A6" s="37"/>
      <c r="B6" s="49"/>
      <c r="C6" s="49"/>
      <c r="D6" s="49"/>
      <c r="E6" s="50" t="s">
        <v>91</v>
      </c>
      <c r="F6" s="51">
        <v>3</v>
      </c>
      <c r="G6" s="39"/>
      <c r="H6" s="39"/>
      <c r="I6" s="42"/>
      <c r="J6" s="51">
        <v>48</v>
      </c>
      <c r="K6" s="52">
        <v>39</v>
      </c>
      <c r="L6" s="52"/>
      <c r="M6" s="54">
        <v>9</v>
      </c>
      <c r="N6" s="54"/>
      <c r="O6" s="51"/>
      <c r="P6" s="55"/>
    </row>
    <row r="7" ht="28.5" spans="1:16">
      <c r="A7" s="37"/>
      <c r="B7" s="49"/>
      <c r="C7" s="49"/>
      <c r="D7" s="49"/>
      <c r="E7" s="50" t="s">
        <v>86</v>
      </c>
      <c r="F7" s="51">
        <v>3</v>
      </c>
      <c r="G7" s="39"/>
      <c r="H7" s="39"/>
      <c r="I7" s="42"/>
      <c r="J7" s="51">
        <v>48</v>
      </c>
      <c r="K7" s="52">
        <v>39</v>
      </c>
      <c r="L7" s="52"/>
      <c r="M7" s="54">
        <v>9</v>
      </c>
      <c r="N7" s="54"/>
      <c r="O7" s="51">
        <v>4</v>
      </c>
      <c r="P7" s="55"/>
    </row>
    <row r="8" spans="1:16">
      <c r="A8" s="37"/>
      <c r="B8" s="49"/>
      <c r="C8" s="49"/>
      <c r="D8" s="49"/>
      <c r="E8" s="50" t="s">
        <v>87</v>
      </c>
      <c r="F8" s="51">
        <v>3</v>
      </c>
      <c r="G8" s="39"/>
      <c r="H8" s="39"/>
      <c r="I8" s="42"/>
      <c r="J8" s="51">
        <v>48</v>
      </c>
      <c r="K8" s="52">
        <v>42</v>
      </c>
      <c r="L8" s="52"/>
      <c r="M8" s="54">
        <v>6</v>
      </c>
      <c r="N8" s="54"/>
      <c r="O8" s="51">
        <v>5</v>
      </c>
      <c r="P8" s="55"/>
    </row>
    <row r="9" spans="1:16">
      <c r="A9" s="37"/>
      <c r="B9" s="49"/>
      <c r="C9" s="49"/>
      <c r="D9" s="49"/>
      <c r="E9" s="50" t="s">
        <v>88</v>
      </c>
      <c r="F9" s="51">
        <v>1</v>
      </c>
      <c r="G9" s="39"/>
      <c r="H9" s="39"/>
      <c r="I9" s="42"/>
      <c r="J9" s="51">
        <v>16</v>
      </c>
      <c r="K9" s="53">
        <v>16</v>
      </c>
      <c r="L9" s="53"/>
      <c r="M9" s="51"/>
      <c r="N9" s="51"/>
      <c r="O9" s="51">
        <v>6</v>
      </c>
      <c r="P9" s="55"/>
    </row>
    <row r="10" spans="1:16">
      <c r="A10" s="37"/>
      <c r="B10" s="49"/>
      <c r="C10" s="49"/>
      <c r="D10" s="49"/>
      <c r="E10" s="50" t="s">
        <v>118</v>
      </c>
      <c r="F10" s="51">
        <v>0</v>
      </c>
      <c r="G10" s="39"/>
      <c r="H10" s="39"/>
      <c r="I10" s="42"/>
      <c r="J10" s="51">
        <v>16</v>
      </c>
      <c r="K10" s="53">
        <v>8</v>
      </c>
      <c r="L10" s="53"/>
      <c r="M10" s="51">
        <v>8</v>
      </c>
      <c r="N10" s="51"/>
      <c r="O10" s="51">
        <v>1</v>
      </c>
      <c r="P10" s="55"/>
    </row>
    <row r="11" spans="1:16">
      <c r="A11" s="37"/>
      <c r="B11" s="49"/>
      <c r="C11" s="49"/>
      <c r="D11" s="49"/>
      <c r="E11" s="50" t="s">
        <v>119</v>
      </c>
      <c r="F11" s="51">
        <v>0.5</v>
      </c>
      <c r="G11" s="39"/>
      <c r="H11" s="39"/>
      <c r="I11" s="42"/>
      <c r="J11" s="51">
        <v>16</v>
      </c>
      <c r="K11" s="53">
        <v>8</v>
      </c>
      <c r="L11" s="53"/>
      <c r="M11" s="51">
        <v>8</v>
      </c>
      <c r="N11" s="51"/>
      <c r="O11" s="51">
        <v>2</v>
      </c>
      <c r="P11" s="55"/>
    </row>
    <row r="12" spans="1:16">
      <c r="A12" s="37"/>
      <c r="B12" s="49"/>
      <c r="C12" s="49"/>
      <c r="D12" s="49"/>
      <c r="E12" s="50" t="s">
        <v>120</v>
      </c>
      <c r="F12" s="51">
        <v>0</v>
      </c>
      <c r="G12" s="39"/>
      <c r="H12" s="39"/>
      <c r="I12" s="42"/>
      <c r="J12" s="51">
        <v>16</v>
      </c>
      <c r="K12" s="53">
        <v>8</v>
      </c>
      <c r="L12" s="53"/>
      <c r="M12" s="51">
        <v>8</v>
      </c>
      <c r="N12" s="51"/>
      <c r="O12" s="51">
        <v>3</v>
      </c>
      <c r="P12" s="55"/>
    </row>
    <row r="13" spans="1:16">
      <c r="A13" s="37"/>
      <c r="B13" s="49"/>
      <c r="C13" s="49"/>
      <c r="D13" s="49"/>
      <c r="E13" s="50" t="s">
        <v>121</v>
      </c>
      <c r="F13" s="51">
        <v>0.5</v>
      </c>
      <c r="G13" s="39"/>
      <c r="H13" s="39"/>
      <c r="I13" s="42"/>
      <c r="J13" s="51">
        <v>16</v>
      </c>
      <c r="K13" s="53">
        <v>8</v>
      </c>
      <c r="L13" s="53"/>
      <c r="M13" s="51">
        <v>8</v>
      </c>
      <c r="N13" s="51"/>
      <c r="O13" s="51">
        <v>4</v>
      </c>
      <c r="P13" s="55"/>
    </row>
    <row r="14" spans="1:16">
      <c r="A14" s="37"/>
      <c r="B14" s="49"/>
      <c r="C14" s="49"/>
      <c r="D14" s="49"/>
      <c r="E14" s="50" t="s">
        <v>122</v>
      </c>
      <c r="F14" s="51">
        <v>0</v>
      </c>
      <c r="G14" s="39"/>
      <c r="H14" s="39"/>
      <c r="I14" s="42"/>
      <c r="J14" s="51">
        <v>16</v>
      </c>
      <c r="K14" s="53">
        <v>8</v>
      </c>
      <c r="L14" s="53"/>
      <c r="M14" s="51">
        <v>8</v>
      </c>
      <c r="N14" s="51"/>
      <c r="O14" s="51">
        <v>5</v>
      </c>
      <c r="P14" s="55"/>
    </row>
    <row r="15" spans="1:16">
      <c r="A15" s="37"/>
      <c r="B15" s="49"/>
      <c r="C15" s="49"/>
      <c r="D15" s="49"/>
      <c r="E15" s="50" t="s">
        <v>123</v>
      </c>
      <c r="F15" s="51">
        <v>0.5</v>
      </c>
      <c r="G15" s="39"/>
      <c r="H15" s="39"/>
      <c r="I15" s="42"/>
      <c r="J15" s="51">
        <v>16</v>
      </c>
      <c r="K15" s="53">
        <v>8</v>
      </c>
      <c r="L15" s="53"/>
      <c r="M15" s="51">
        <v>8</v>
      </c>
      <c r="N15" s="51"/>
      <c r="O15" s="51">
        <v>6</v>
      </c>
      <c r="P15" s="55"/>
    </row>
    <row r="16" spans="1:16">
      <c r="A16" s="37"/>
      <c r="B16" s="49"/>
      <c r="C16" s="49"/>
      <c r="D16" s="49"/>
      <c r="E16" s="50" t="s">
        <v>124</v>
      </c>
      <c r="F16" s="51">
        <v>0.5</v>
      </c>
      <c r="G16" s="39"/>
      <c r="H16" s="39"/>
      <c r="I16" s="42"/>
      <c r="J16" s="51">
        <v>16</v>
      </c>
      <c r="K16" s="53">
        <v>8</v>
      </c>
      <c r="L16" s="53"/>
      <c r="M16" s="51">
        <v>8</v>
      </c>
      <c r="N16" s="51"/>
      <c r="O16" s="51">
        <v>7</v>
      </c>
      <c r="P16" s="55"/>
    </row>
    <row r="17" spans="1:16">
      <c r="A17" s="37"/>
      <c r="B17" s="49"/>
      <c r="C17" s="49"/>
      <c r="D17" s="49"/>
      <c r="E17" s="50" t="s">
        <v>89</v>
      </c>
      <c r="F17" s="51">
        <v>1</v>
      </c>
      <c r="G17" s="39"/>
      <c r="H17" s="39"/>
      <c r="I17" s="42"/>
      <c r="J17" s="51">
        <v>16</v>
      </c>
      <c r="K17" s="53">
        <v>16</v>
      </c>
      <c r="L17" s="53"/>
      <c r="M17" s="51"/>
      <c r="N17" s="51"/>
      <c r="O17" s="51" t="s">
        <v>125</v>
      </c>
      <c r="P17" s="55"/>
    </row>
    <row r="18" spans="1:16">
      <c r="A18" s="37"/>
      <c r="B18" s="49"/>
      <c r="C18" s="49"/>
      <c r="D18" s="49"/>
      <c r="E18" s="56"/>
      <c r="F18" s="51"/>
      <c r="G18" s="39"/>
      <c r="H18" s="39"/>
      <c r="I18" s="42"/>
      <c r="J18" s="51"/>
      <c r="K18" s="53"/>
      <c r="L18" s="53"/>
      <c r="M18" s="51"/>
      <c r="N18" s="51"/>
      <c r="O18" s="51"/>
      <c r="P18" s="55"/>
    </row>
    <row r="19" spans="1:16">
      <c r="A19" s="37"/>
      <c r="B19" s="49"/>
      <c r="C19" s="49"/>
      <c r="D19" s="49"/>
      <c r="E19" s="56"/>
      <c r="F19" s="51"/>
      <c r="G19" s="39"/>
      <c r="H19" s="39"/>
      <c r="I19" s="42"/>
      <c r="J19" s="51"/>
      <c r="K19" s="53"/>
      <c r="L19" s="53"/>
      <c r="M19" s="51"/>
      <c r="N19" s="51"/>
      <c r="O19" s="51"/>
      <c r="P19" s="55"/>
    </row>
    <row r="20" spans="1:16">
      <c r="A20" s="37"/>
      <c r="B20" s="49"/>
      <c r="C20" s="49"/>
      <c r="D20" s="49"/>
      <c r="E20" s="57"/>
      <c r="F20" s="58"/>
      <c r="G20" s="39"/>
      <c r="H20" s="39"/>
      <c r="I20" s="42"/>
      <c r="J20" s="58"/>
      <c r="K20" s="59"/>
      <c r="L20" s="59"/>
      <c r="M20" s="58"/>
      <c r="N20" s="58"/>
      <c r="O20" s="51"/>
      <c r="P20" s="55"/>
    </row>
    <row r="21" spans="1:16">
      <c r="A21" s="37"/>
      <c r="B21" s="49"/>
      <c r="C21" s="49" t="s">
        <v>126</v>
      </c>
      <c r="D21" s="49"/>
      <c r="E21" s="56"/>
      <c r="F21" s="51"/>
      <c r="G21" s="39"/>
      <c r="H21" s="39"/>
      <c r="I21" s="39"/>
      <c r="J21" s="51"/>
      <c r="K21" s="53"/>
      <c r="L21" s="53"/>
      <c r="M21" s="51"/>
      <c r="N21" s="51"/>
      <c r="O21" s="51"/>
      <c r="P21" s="55"/>
    </row>
    <row r="22" spans="1:16">
      <c r="A22" s="37"/>
      <c r="B22" s="49"/>
      <c r="C22" s="49"/>
      <c r="D22" s="49"/>
      <c r="E22" s="56"/>
      <c r="F22" s="51"/>
      <c r="G22" s="39"/>
      <c r="H22" s="39"/>
      <c r="I22" s="39"/>
      <c r="J22" s="51"/>
      <c r="K22" s="53"/>
      <c r="L22" s="53"/>
      <c r="M22" s="51"/>
      <c r="N22" s="51"/>
      <c r="O22" s="51"/>
      <c r="P22" s="55"/>
    </row>
    <row r="23" spans="1:16">
      <c r="A23" s="37"/>
      <c r="B23" s="49"/>
      <c r="C23" s="49"/>
      <c r="D23" s="49"/>
      <c r="E23" s="56" t="s">
        <v>58</v>
      </c>
      <c r="F23" s="51" t="s">
        <v>58</v>
      </c>
      <c r="G23" s="39"/>
      <c r="H23" s="39"/>
      <c r="I23" s="39"/>
      <c r="J23" s="51"/>
      <c r="K23" s="53"/>
      <c r="L23" s="53"/>
      <c r="M23" s="51"/>
      <c r="N23" s="51"/>
      <c r="O23" s="51"/>
      <c r="P23" s="55"/>
    </row>
    <row r="24" ht="28.5" spans="1:16">
      <c r="A24" s="37"/>
      <c r="B24" s="49"/>
      <c r="C24" s="49" t="s">
        <v>127</v>
      </c>
      <c r="D24" s="49"/>
      <c r="E24" s="56" t="s">
        <v>58</v>
      </c>
      <c r="F24" s="51" t="s">
        <v>58</v>
      </c>
      <c r="G24" s="39"/>
      <c r="H24" s="39"/>
      <c r="I24" s="39"/>
      <c r="J24" s="51"/>
      <c r="K24" s="53"/>
      <c r="L24" s="53"/>
      <c r="M24" s="51"/>
      <c r="N24" s="51"/>
      <c r="O24" s="51"/>
      <c r="P24" s="55"/>
    </row>
    <row r="25" spans="1:16">
      <c r="A25" s="37"/>
      <c r="B25" s="49"/>
      <c r="C25" s="49" t="s">
        <v>128</v>
      </c>
      <c r="D25" s="49"/>
      <c r="E25" s="56" t="s">
        <v>58</v>
      </c>
      <c r="F25" s="51" t="s">
        <v>58</v>
      </c>
      <c r="G25" s="39"/>
      <c r="H25" s="39"/>
      <c r="I25" s="39"/>
      <c r="J25" s="51"/>
      <c r="K25" s="53"/>
      <c r="L25" s="53"/>
      <c r="M25" s="51"/>
      <c r="N25" s="51"/>
      <c r="O25" s="51"/>
      <c r="P25" s="55"/>
    </row>
    <row r="26" spans="1:16">
      <c r="A26" s="37"/>
      <c r="B26" s="49"/>
      <c r="C26" s="49" t="s">
        <v>129</v>
      </c>
      <c r="D26" s="49"/>
      <c r="E26" s="56" t="s">
        <v>84</v>
      </c>
      <c r="F26" s="51">
        <v>2</v>
      </c>
      <c r="G26" s="39">
        <f>SUM(F26:F32)</f>
        <v>8</v>
      </c>
      <c r="H26" s="39">
        <v>292</v>
      </c>
      <c r="I26" s="42">
        <v>152</v>
      </c>
      <c r="J26" s="51">
        <v>36</v>
      </c>
      <c r="K26" s="53">
        <v>12</v>
      </c>
      <c r="L26" s="53"/>
      <c r="M26" s="51">
        <v>24</v>
      </c>
      <c r="N26" s="51"/>
      <c r="O26" s="51">
        <v>1</v>
      </c>
      <c r="P26" s="55"/>
    </row>
    <row r="27" spans="1:16">
      <c r="A27" s="37"/>
      <c r="B27" s="49"/>
      <c r="C27" s="49"/>
      <c r="D27" s="49"/>
      <c r="E27" s="56" t="s">
        <v>79</v>
      </c>
      <c r="F27" s="51">
        <v>2</v>
      </c>
      <c r="G27" s="39"/>
      <c r="H27" s="39"/>
      <c r="I27" s="42"/>
      <c r="J27" s="51">
        <v>112</v>
      </c>
      <c r="K27" s="53"/>
      <c r="L27" s="53"/>
      <c r="M27" s="51">
        <v>112</v>
      </c>
      <c r="N27" s="51"/>
      <c r="O27" s="51">
        <v>1</v>
      </c>
      <c r="P27" s="55"/>
    </row>
    <row r="28" spans="1:16">
      <c r="A28" s="37"/>
      <c r="B28" s="49"/>
      <c r="C28" s="49"/>
      <c r="D28" s="49"/>
      <c r="E28" s="56" t="s">
        <v>130</v>
      </c>
      <c r="F28" s="51">
        <v>1</v>
      </c>
      <c r="G28" s="39"/>
      <c r="H28" s="39"/>
      <c r="I28" s="42"/>
      <c r="J28" s="51">
        <v>36</v>
      </c>
      <c r="K28" s="53">
        <v>32</v>
      </c>
      <c r="L28" s="53"/>
      <c r="M28" s="51">
        <v>4</v>
      </c>
      <c r="N28" s="51"/>
      <c r="O28" s="51">
        <v>1</v>
      </c>
      <c r="P28" s="60" t="s">
        <v>131</v>
      </c>
    </row>
    <row r="29" spans="1:16">
      <c r="A29" s="37"/>
      <c r="B29" s="49"/>
      <c r="C29" s="49"/>
      <c r="D29" s="49"/>
      <c r="E29" s="56" t="s">
        <v>132</v>
      </c>
      <c r="F29" s="51">
        <v>1</v>
      </c>
      <c r="G29" s="39"/>
      <c r="H29" s="39"/>
      <c r="I29" s="42"/>
      <c r="J29" s="51">
        <v>36</v>
      </c>
      <c r="K29" s="53">
        <v>36</v>
      </c>
      <c r="L29" s="53"/>
      <c r="M29" s="51"/>
      <c r="N29" s="51"/>
      <c r="O29" s="51">
        <v>2</v>
      </c>
      <c r="P29" s="61"/>
    </row>
    <row r="30" spans="1:16">
      <c r="A30" s="37"/>
      <c r="B30" s="49"/>
      <c r="C30" s="49"/>
      <c r="D30" s="49"/>
      <c r="E30" s="56" t="s">
        <v>133</v>
      </c>
      <c r="F30" s="51">
        <v>1</v>
      </c>
      <c r="G30" s="39"/>
      <c r="H30" s="39"/>
      <c r="I30" s="42"/>
      <c r="J30" s="51">
        <v>36</v>
      </c>
      <c r="K30" s="53">
        <v>36</v>
      </c>
      <c r="L30" s="53"/>
      <c r="M30" s="51"/>
      <c r="N30" s="51"/>
      <c r="O30" s="51">
        <v>3</v>
      </c>
      <c r="P30" s="61"/>
    </row>
    <row r="31" spans="1:16">
      <c r="A31" s="37"/>
      <c r="B31" s="49"/>
      <c r="C31" s="49"/>
      <c r="D31" s="49"/>
      <c r="E31" s="56" t="s">
        <v>134</v>
      </c>
      <c r="F31" s="51">
        <v>1</v>
      </c>
      <c r="G31" s="39"/>
      <c r="H31" s="39"/>
      <c r="I31" s="42"/>
      <c r="J31" s="51">
        <v>36</v>
      </c>
      <c r="K31" s="53">
        <v>36</v>
      </c>
      <c r="L31" s="53"/>
      <c r="M31" s="51"/>
      <c r="N31" s="51"/>
      <c r="O31" s="51">
        <v>4</v>
      </c>
      <c r="P31" s="62"/>
    </row>
    <row r="32" spans="1:16">
      <c r="A32" s="37"/>
      <c r="B32" s="49"/>
      <c r="C32" s="49"/>
      <c r="D32" s="49"/>
      <c r="E32" s="50"/>
      <c r="F32" s="51"/>
      <c r="G32" s="39"/>
      <c r="H32" s="39"/>
      <c r="I32" s="42"/>
      <c r="J32" s="51"/>
      <c r="K32" s="53"/>
      <c r="L32" s="53"/>
      <c r="M32" s="51"/>
      <c r="N32" s="51"/>
      <c r="O32" s="51"/>
      <c r="P32" s="63"/>
    </row>
    <row r="33" ht="28.5" spans="1:16">
      <c r="A33" s="37"/>
      <c r="B33" s="49"/>
      <c r="C33" s="49" t="s">
        <v>135</v>
      </c>
      <c r="D33" s="49"/>
      <c r="E33" s="50" t="s">
        <v>136</v>
      </c>
      <c r="F33" s="53">
        <v>1</v>
      </c>
      <c r="G33" s="42">
        <v>1</v>
      </c>
      <c r="H33" s="42">
        <v>16</v>
      </c>
      <c r="I33" s="42">
        <v>16</v>
      </c>
      <c r="J33" s="53">
        <v>16</v>
      </c>
      <c r="K33" s="53">
        <v>16</v>
      </c>
      <c r="L33" s="53"/>
      <c r="M33" s="53"/>
      <c r="N33" s="53"/>
      <c r="O33" s="51"/>
      <c r="P33" s="55"/>
    </row>
    <row r="34" spans="1:16">
      <c r="A34" s="37"/>
      <c r="B34" s="49"/>
      <c r="C34" s="49" t="s">
        <v>137</v>
      </c>
      <c r="D34" s="49"/>
      <c r="E34" s="50" t="s">
        <v>138</v>
      </c>
      <c r="F34" s="53">
        <v>1</v>
      </c>
      <c r="G34" s="42">
        <f>SUM(F34:F35)</f>
        <v>2</v>
      </c>
      <c r="H34" s="42">
        <v>54</v>
      </c>
      <c r="I34" s="42">
        <v>16</v>
      </c>
      <c r="J34" s="53">
        <v>32</v>
      </c>
      <c r="K34" s="53">
        <v>8</v>
      </c>
      <c r="L34" s="53"/>
      <c r="M34" s="53">
        <v>24</v>
      </c>
      <c r="N34" s="53"/>
      <c r="O34" s="51">
        <v>2</v>
      </c>
      <c r="P34" s="55"/>
    </row>
    <row r="35" spans="1:16">
      <c r="A35" s="37"/>
      <c r="B35" s="49"/>
      <c r="C35" s="49"/>
      <c r="D35" s="49"/>
      <c r="E35" s="50" t="s">
        <v>139</v>
      </c>
      <c r="F35" s="53">
        <v>1</v>
      </c>
      <c r="G35" s="42"/>
      <c r="H35" s="42"/>
      <c r="I35" s="42"/>
      <c r="J35" s="53">
        <v>22</v>
      </c>
      <c r="K35" s="53">
        <v>8</v>
      </c>
      <c r="L35" s="53"/>
      <c r="M35" s="53">
        <v>14</v>
      </c>
      <c r="N35" s="53"/>
      <c r="O35" s="51">
        <v>6</v>
      </c>
      <c r="P35" s="55"/>
    </row>
    <row r="36" spans="1:16">
      <c r="A36" s="37"/>
      <c r="B36" s="49"/>
      <c r="C36" s="49" t="s">
        <v>140</v>
      </c>
      <c r="D36" s="49"/>
      <c r="E36" s="56" t="s">
        <v>141</v>
      </c>
      <c r="F36" s="51">
        <v>1</v>
      </c>
      <c r="G36" s="39">
        <f>SUM(F36:F37)</f>
        <v>2</v>
      </c>
      <c r="H36" s="39"/>
      <c r="I36" s="39"/>
      <c r="J36" s="51"/>
      <c r="K36" s="53"/>
      <c r="L36" s="53"/>
      <c r="M36" s="51"/>
      <c r="N36" s="51"/>
      <c r="O36" s="51"/>
      <c r="P36" s="55"/>
    </row>
    <row r="37" spans="1:16">
      <c r="A37" s="37"/>
      <c r="B37" s="49"/>
      <c r="C37" s="49"/>
      <c r="D37" s="49"/>
      <c r="E37" s="56" t="s">
        <v>142</v>
      </c>
      <c r="F37" s="51">
        <v>1</v>
      </c>
      <c r="G37" s="39"/>
      <c r="H37" s="39"/>
      <c r="I37" s="39"/>
      <c r="J37" s="51"/>
      <c r="K37" s="53"/>
      <c r="L37" s="53"/>
      <c r="M37" s="51"/>
      <c r="N37" s="51"/>
      <c r="O37" s="51"/>
      <c r="P37" s="55"/>
    </row>
    <row r="38" ht="31.5" spans="1:16">
      <c r="A38" s="37"/>
      <c r="B38" s="49"/>
      <c r="C38" s="64" t="s">
        <v>38</v>
      </c>
      <c r="D38" s="64"/>
      <c r="E38" s="64"/>
      <c r="F38" s="65" t="s">
        <v>58</v>
      </c>
      <c r="G38" s="65">
        <f>SUM(G4:G37)</f>
        <v>32</v>
      </c>
      <c r="H38" s="65">
        <f>SUM(H4:H37)</f>
        <v>746</v>
      </c>
      <c r="I38" s="65">
        <f>SUM(I4:I37)</f>
        <v>469</v>
      </c>
      <c r="J38" s="65" t="s">
        <v>58</v>
      </c>
      <c r="K38" s="65" t="s">
        <v>58</v>
      </c>
      <c r="L38" s="65" t="s">
        <v>58</v>
      </c>
      <c r="M38" s="65" t="s">
        <v>58</v>
      </c>
      <c r="N38" s="65"/>
      <c r="O38" s="65" t="s">
        <v>58</v>
      </c>
      <c r="P38" s="55"/>
    </row>
    <row r="39" s="29" customFormat="1" ht="25" customHeight="1" spans="1:16">
      <c r="A39" s="37"/>
      <c r="B39" s="49" t="s">
        <v>67</v>
      </c>
      <c r="C39" s="66" t="s">
        <v>143</v>
      </c>
      <c r="D39" s="66"/>
      <c r="E39" s="66"/>
      <c r="F39" s="51">
        <v>1</v>
      </c>
      <c r="G39" s="39">
        <f>SUM(F39:F44)</f>
        <v>8</v>
      </c>
      <c r="H39" s="39">
        <v>128</v>
      </c>
      <c r="I39" s="42">
        <v>96</v>
      </c>
      <c r="J39" s="51">
        <v>16</v>
      </c>
      <c r="K39" s="53">
        <v>16</v>
      </c>
      <c r="L39" s="53"/>
      <c r="M39" s="51"/>
      <c r="N39" s="51"/>
      <c r="O39" s="51" t="s">
        <v>125</v>
      </c>
      <c r="P39" s="67" t="s">
        <v>144</v>
      </c>
    </row>
    <row r="40" s="29" customFormat="1" ht="25" customHeight="1" spans="1:16">
      <c r="A40" s="37"/>
      <c r="B40" s="49"/>
      <c r="C40" s="66" t="s">
        <v>145</v>
      </c>
      <c r="D40" s="66"/>
      <c r="E40" s="66"/>
      <c r="F40" s="51">
        <v>2</v>
      </c>
      <c r="G40" s="39"/>
      <c r="H40" s="39"/>
      <c r="I40" s="42"/>
      <c r="J40" s="51">
        <v>32</v>
      </c>
      <c r="K40" s="53">
        <v>32</v>
      </c>
      <c r="L40" s="53"/>
      <c r="M40" s="51"/>
      <c r="N40" s="51"/>
      <c r="O40" s="51" t="s">
        <v>125</v>
      </c>
      <c r="P40" s="68"/>
    </row>
    <row r="41" s="29" customFormat="1" ht="25" customHeight="1" spans="1:16">
      <c r="A41" s="37"/>
      <c r="B41" s="49"/>
      <c r="C41" s="66" t="s">
        <v>146</v>
      </c>
      <c r="D41" s="66"/>
      <c r="E41" s="66"/>
      <c r="F41" s="51">
        <v>1</v>
      </c>
      <c r="G41" s="39"/>
      <c r="H41" s="39"/>
      <c r="I41" s="42"/>
      <c r="J41" s="51">
        <v>16</v>
      </c>
      <c r="K41" s="53">
        <v>16</v>
      </c>
      <c r="L41" s="53"/>
      <c r="M41" s="51"/>
      <c r="N41" s="51"/>
      <c r="O41" s="51" t="s">
        <v>125</v>
      </c>
      <c r="P41" s="68"/>
    </row>
    <row r="42" s="29" customFormat="1" ht="25" customHeight="1" spans="1:16">
      <c r="A42" s="37"/>
      <c r="B42" s="49"/>
      <c r="C42" s="66" t="s">
        <v>147</v>
      </c>
      <c r="D42" s="66"/>
      <c r="E42" s="66"/>
      <c r="F42" s="51">
        <v>2</v>
      </c>
      <c r="G42" s="39"/>
      <c r="H42" s="39"/>
      <c r="I42" s="42"/>
      <c r="J42" s="51">
        <v>32</v>
      </c>
      <c r="K42" s="53">
        <v>16</v>
      </c>
      <c r="L42" s="53">
        <v>16</v>
      </c>
      <c r="M42" s="51"/>
      <c r="N42" s="51"/>
      <c r="O42" s="51" t="s">
        <v>125</v>
      </c>
      <c r="P42" s="68"/>
    </row>
    <row r="43" s="29" customFormat="1" ht="25" customHeight="1" spans="1:16">
      <c r="A43" s="37"/>
      <c r="B43" s="49"/>
      <c r="C43" s="66" t="s">
        <v>148</v>
      </c>
      <c r="D43" s="66"/>
      <c r="E43" s="66"/>
      <c r="F43" s="51">
        <v>2</v>
      </c>
      <c r="G43" s="39"/>
      <c r="H43" s="39"/>
      <c r="I43" s="42"/>
      <c r="J43" s="51">
        <v>32</v>
      </c>
      <c r="K43" s="53">
        <v>16</v>
      </c>
      <c r="L43" s="53">
        <v>16</v>
      </c>
      <c r="M43" s="51"/>
      <c r="N43" s="51"/>
      <c r="O43" s="51" t="s">
        <v>125</v>
      </c>
      <c r="P43" s="68"/>
    </row>
    <row r="44" s="29" customFormat="1" ht="25" customHeight="1" spans="1:16">
      <c r="A44" s="37"/>
      <c r="B44" s="49"/>
      <c r="C44" s="69"/>
      <c r="D44" s="69"/>
      <c r="E44" s="69"/>
      <c r="F44" s="70"/>
      <c r="G44" s="39"/>
      <c r="H44" s="39"/>
      <c r="I44" s="42"/>
      <c r="J44" s="51"/>
      <c r="K44" s="53"/>
      <c r="L44" s="53"/>
      <c r="M44" s="51"/>
      <c r="N44" s="51"/>
      <c r="O44" s="51"/>
      <c r="P44" s="68"/>
    </row>
    <row r="45" s="29" customFormat="1" ht="75" customHeight="1" spans="1:16">
      <c r="A45" s="37"/>
      <c r="B45" s="49"/>
      <c r="C45" s="64" t="s">
        <v>38</v>
      </c>
      <c r="D45" s="64"/>
      <c r="E45" s="64"/>
      <c r="F45" s="65" t="s">
        <v>58</v>
      </c>
      <c r="G45" s="65">
        <v>8</v>
      </c>
      <c r="H45" s="65">
        <f>SUM(H39:H44)</f>
        <v>128</v>
      </c>
      <c r="I45" s="65">
        <f>SUM(I39:I44)</f>
        <v>96</v>
      </c>
      <c r="J45" s="65" t="s">
        <v>58</v>
      </c>
      <c r="K45" s="65" t="s">
        <v>58</v>
      </c>
      <c r="L45" s="65" t="s">
        <v>58</v>
      </c>
      <c r="M45" s="65" t="s">
        <v>58</v>
      </c>
      <c r="N45" s="65"/>
      <c r="O45" s="65" t="s">
        <v>58</v>
      </c>
      <c r="P45" s="71"/>
    </row>
    <row r="46" spans="1:16">
      <c r="A46" s="37" t="s">
        <v>149</v>
      </c>
      <c r="B46" s="49" t="s">
        <v>54</v>
      </c>
      <c r="C46" s="66" t="s">
        <v>150</v>
      </c>
      <c r="D46" s="66"/>
      <c r="E46" s="72" t="s">
        <v>58</v>
      </c>
      <c r="F46" s="51" t="s">
        <v>58</v>
      </c>
      <c r="G46" s="39"/>
      <c r="H46" s="39"/>
      <c r="I46" s="39"/>
      <c r="J46" s="51"/>
      <c r="K46" s="53"/>
      <c r="L46" s="53"/>
      <c r="M46" s="51"/>
      <c r="N46" s="51"/>
      <c r="O46" s="51"/>
      <c r="P46" s="55"/>
    </row>
    <row r="47" spans="1:16">
      <c r="A47" s="37"/>
      <c r="B47" s="49"/>
      <c r="C47" s="66"/>
      <c r="D47" s="66"/>
      <c r="E47" s="72" t="s">
        <v>58</v>
      </c>
      <c r="F47" s="51"/>
      <c r="G47" s="39"/>
      <c r="H47" s="39"/>
      <c r="I47" s="39"/>
      <c r="J47" s="51"/>
      <c r="K47" s="53"/>
      <c r="L47" s="53"/>
      <c r="M47" s="51"/>
      <c r="N47" s="51"/>
      <c r="O47" s="51"/>
      <c r="P47" s="55"/>
    </row>
    <row r="48" spans="1:16">
      <c r="A48" s="37"/>
      <c r="B48" s="49"/>
      <c r="C48" s="66"/>
      <c r="D48" s="66"/>
      <c r="E48" s="72" t="s">
        <v>58</v>
      </c>
      <c r="F48" s="51"/>
      <c r="G48" s="39"/>
      <c r="H48" s="39"/>
      <c r="I48" s="39"/>
      <c r="J48" s="51"/>
      <c r="K48" s="53"/>
      <c r="L48" s="53"/>
      <c r="M48" s="51"/>
      <c r="N48" s="51"/>
      <c r="O48" s="51"/>
      <c r="P48" s="55"/>
    </row>
    <row r="49" spans="1:16">
      <c r="A49" s="37"/>
      <c r="B49" s="49"/>
      <c r="C49" s="66" t="s">
        <v>151</v>
      </c>
      <c r="D49" s="66"/>
      <c r="E49" s="72" t="s">
        <v>58</v>
      </c>
      <c r="F49" s="51"/>
      <c r="G49" s="39"/>
      <c r="H49" s="39"/>
      <c r="I49" s="39"/>
      <c r="J49" s="51"/>
      <c r="K49" s="53"/>
      <c r="L49" s="53"/>
      <c r="M49" s="51"/>
      <c r="N49" s="51"/>
      <c r="O49" s="51"/>
      <c r="P49" s="55"/>
    </row>
    <row r="50" spans="1:16">
      <c r="A50" s="37"/>
      <c r="B50" s="49"/>
      <c r="C50" s="66"/>
      <c r="D50" s="66"/>
      <c r="E50" s="72" t="s">
        <v>58</v>
      </c>
      <c r="F50" s="51"/>
      <c r="G50" s="39"/>
      <c r="H50" s="39"/>
      <c r="I50" s="39"/>
      <c r="J50" s="51"/>
      <c r="K50" s="53"/>
      <c r="L50" s="53"/>
      <c r="M50" s="51"/>
      <c r="N50" s="51"/>
      <c r="O50" s="51"/>
      <c r="P50" s="55"/>
    </row>
    <row r="51" spans="1:16">
      <c r="A51" s="37"/>
      <c r="B51" s="49"/>
      <c r="C51" s="66"/>
      <c r="D51" s="66"/>
      <c r="E51" s="72" t="s">
        <v>58</v>
      </c>
      <c r="F51" s="51"/>
      <c r="G51" s="39"/>
      <c r="H51" s="39"/>
      <c r="I51" s="39"/>
      <c r="J51" s="51"/>
      <c r="K51" s="53"/>
      <c r="L51" s="53"/>
      <c r="M51" s="51"/>
      <c r="N51" s="51"/>
      <c r="O51" s="51"/>
      <c r="P51" s="55"/>
    </row>
    <row r="52" spans="1:16">
      <c r="A52" s="37"/>
      <c r="B52" s="49"/>
      <c r="C52" s="66" t="s">
        <v>152</v>
      </c>
      <c r="D52" s="66"/>
      <c r="E52" s="72" t="s">
        <v>58</v>
      </c>
      <c r="F52" s="51"/>
      <c r="G52" s="39"/>
      <c r="H52" s="39"/>
      <c r="I52" s="39"/>
      <c r="J52" s="51"/>
      <c r="K52" s="53"/>
      <c r="L52" s="53"/>
      <c r="M52" s="51"/>
      <c r="N52" s="51"/>
      <c r="O52" s="51"/>
      <c r="P52" s="55"/>
    </row>
    <row r="53" spans="1:16">
      <c r="A53" s="37"/>
      <c r="B53" s="49"/>
      <c r="C53" s="66"/>
      <c r="D53" s="66"/>
      <c r="E53" s="72" t="s">
        <v>58</v>
      </c>
      <c r="F53" s="51"/>
      <c r="G53" s="39"/>
      <c r="H53" s="39"/>
      <c r="I53" s="39"/>
      <c r="J53" s="51"/>
      <c r="K53" s="53"/>
      <c r="L53" s="53"/>
      <c r="M53" s="51"/>
      <c r="N53" s="51"/>
      <c r="O53" s="51"/>
      <c r="P53" s="55"/>
    </row>
    <row r="54" ht="31.5" spans="1:16">
      <c r="A54" s="37"/>
      <c r="B54" s="49"/>
      <c r="C54" s="64" t="s">
        <v>38</v>
      </c>
      <c r="D54" s="64"/>
      <c r="E54" s="64"/>
      <c r="F54" s="65" t="s">
        <v>58</v>
      </c>
      <c r="G54" s="65" t="s">
        <v>153</v>
      </c>
      <c r="H54" s="65" t="s">
        <v>153</v>
      </c>
      <c r="I54" s="65" t="s">
        <v>153</v>
      </c>
      <c r="J54" s="65" t="s">
        <v>58</v>
      </c>
      <c r="K54" s="65" t="s">
        <v>58</v>
      </c>
      <c r="L54" s="65" t="s">
        <v>58</v>
      </c>
      <c r="M54" s="65" t="s">
        <v>58</v>
      </c>
      <c r="N54" s="65"/>
      <c r="O54" s="65" t="s">
        <v>58</v>
      </c>
      <c r="P54" s="55"/>
    </row>
    <row r="55" ht="48" customHeight="1" spans="1:16">
      <c r="A55" s="37"/>
      <c r="B55" s="49" t="s">
        <v>67</v>
      </c>
      <c r="C55" s="66" t="s">
        <v>154</v>
      </c>
      <c r="D55" s="66"/>
      <c r="E55" s="72" t="s">
        <v>58</v>
      </c>
      <c r="F55" s="51" t="s">
        <v>58</v>
      </c>
      <c r="G55" s="73"/>
      <c r="H55" s="39"/>
      <c r="I55" s="39"/>
      <c r="J55" s="51"/>
      <c r="K55" s="53"/>
      <c r="L55" s="53"/>
      <c r="M55" s="51"/>
      <c r="N55" s="51"/>
      <c r="O55" s="51"/>
      <c r="P55" s="74" t="s">
        <v>155</v>
      </c>
    </row>
    <row r="56" spans="1:16">
      <c r="A56" s="37"/>
      <c r="B56" s="49"/>
      <c r="C56" s="66"/>
      <c r="D56" s="66"/>
      <c r="E56" s="72"/>
      <c r="F56" s="51"/>
      <c r="G56" s="73"/>
      <c r="H56" s="39"/>
      <c r="I56" s="39"/>
      <c r="J56" s="51"/>
      <c r="K56" s="53"/>
      <c r="L56" s="53"/>
      <c r="M56" s="51"/>
      <c r="N56" s="51"/>
      <c r="O56" s="51"/>
      <c r="P56" s="75"/>
    </row>
    <row r="57" spans="1:16">
      <c r="A57" s="37"/>
      <c r="B57" s="49"/>
      <c r="C57" s="66"/>
      <c r="D57" s="66"/>
      <c r="E57" s="72"/>
      <c r="F57" s="51"/>
      <c r="G57" s="73"/>
      <c r="H57" s="39"/>
      <c r="I57" s="39"/>
      <c r="J57" s="51"/>
      <c r="K57" s="53"/>
      <c r="L57" s="53"/>
      <c r="M57" s="51"/>
      <c r="N57" s="51"/>
      <c r="O57" s="51"/>
      <c r="P57" s="76"/>
    </row>
    <row r="58" spans="1:16">
      <c r="A58" s="37"/>
      <c r="B58" s="49"/>
      <c r="C58" s="66"/>
      <c r="D58" s="66"/>
      <c r="E58" s="72"/>
      <c r="F58" s="51"/>
      <c r="G58" s="73"/>
      <c r="H58" s="39"/>
      <c r="I58" s="39"/>
      <c r="J58" s="51"/>
      <c r="K58" s="53"/>
      <c r="L58" s="53"/>
      <c r="M58" s="51"/>
      <c r="N58" s="51"/>
      <c r="O58" s="51"/>
      <c r="P58" s="74" t="s">
        <v>156</v>
      </c>
    </row>
    <row r="59" spans="1:16">
      <c r="A59" s="37"/>
      <c r="B59" s="49"/>
      <c r="C59" s="66"/>
      <c r="D59" s="66"/>
      <c r="E59" s="72"/>
      <c r="F59" s="51"/>
      <c r="G59" s="73"/>
      <c r="H59" s="39"/>
      <c r="I59" s="39"/>
      <c r="J59" s="51"/>
      <c r="K59" s="53"/>
      <c r="L59" s="53"/>
      <c r="M59" s="51"/>
      <c r="N59" s="51"/>
      <c r="O59" s="51"/>
      <c r="P59" s="75"/>
    </row>
    <row r="60" spans="1:16">
      <c r="A60" s="37"/>
      <c r="B60" s="49"/>
      <c r="C60" s="66"/>
      <c r="D60" s="66"/>
      <c r="E60" s="72"/>
      <c r="F60" s="51"/>
      <c r="G60" s="73"/>
      <c r="H60" s="39"/>
      <c r="I60" s="39"/>
      <c r="J60" s="51"/>
      <c r="K60" s="53"/>
      <c r="L60" s="53"/>
      <c r="M60" s="51"/>
      <c r="N60" s="51"/>
      <c r="O60" s="51"/>
      <c r="P60" s="76"/>
    </row>
    <row r="61" spans="1:16">
      <c r="A61" s="37"/>
      <c r="B61" s="49"/>
      <c r="C61" s="66"/>
      <c r="D61" s="66"/>
      <c r="E61" s="72"/>
      <c r="F61" s="51"/>
      <c r="G61" s="73"/>
      <c r="H61" s="39"/>
      <c r="I61" s="39"/>
      <c r="J61" s="51"/>
      <c r="K61" s="53"/>
      <c r="L61" s="53"/>
      <c r="M61" s="51"/>
      <c r="N61" s="51"/>
      <c r="O61" s="51"/>
      <c r="P61" s="55"/>
    </row>
    <row r="62" spans="1:16">
      <c r="A62" s="37"/>
      <c r="B62" s="49"/>
      <c r="C62" s="66"/>
      <c r="D62" s="66"/>
      <c r="E62" s="72"/>
      <c r="F62" s="51"/>
      <c r="G62" s="73"/>
      <c r="H62" s="39"/>
      <c r="I62" s="39"/>
      <c r="J62" s="51"/>
      <c r="K62" s="53"/>
      <c r="L62" s="53"/>
      <c r="M62" s="51"/>
      <c r="N62" s="51"/>
      <c r="O62" s="51"/>
      <c r="P62" s="55"/>
    </row>
    <row r="63" ht="28.5" spans="1:16">
      <c r="A63" s="37"/>
      <c r="B63" s="49"/>
      <c r="C63" s="66" t="s">
        <v>157</v>
      </c>
      <c r="D63" s="66"/>
      <c r="E63" s="72" t="s">
        <v>58</v>
      </c>
      <c r="F63" s="51"/>
      <c r="G63" s="73"/>
      <c r="H63" s="39"/>
      <c r="I63" s="39"/>
      <c r="J63" s="51"/>
      <c r="K63" s="53"/>
      <c r="L63" s="53"/>
      <c r="M63" s="51"/>
      <c r="N63" s="51"/>
      <c r="O63" s="51"/>
      <c r="P63" s="55"/>
    </row>
    <row r="64" ht="30" customHeight="1" spans="1:16">
      <c r="A64" s="37"/>
      <c r="B64" s="49"/>
      <c r="C64" s="64" t="s">
        <v>38</v>
      </c>
      <c r="D64" s="64"/>
      <c r="E64" s="64"/>
      <c r="F64" s="65" t="s">
        <v>58</v>
      </c>
      <c r="G64" s="65" t="s">
        <v>153</v>
      </c>
      <c r="H64" s="65" t="s">
        <v>153</v>
      </c>
      <c r="I64" s="65" t="s">
        <v>153</v>
      </c>
      <c r="J64" s="65" t="s">
        <v>58</v>
      </c>
      <c r="K64" s="65" t="s">
        <v>58</v>
      </c>
      <c r="L64" s="65" t="s">
        <v>58</v>
      </c>
      <c r="M64" s="65" t="s">
        <v>58</v>
      </c>
      <c r="N64" s="65"/>
      <c r="O64" s="65" t="s">
        <v>58</v>
      </c>
      <c r="P64" s="57"/>
    </row>
    <row r="65" spans="1:16">
      <c r="A65" s="37" t="s">
        <v>158</v>
      </c>
      <c r="B65" s="49" t="s">
        <v>54</v>
      </c>
      <c r="C65" s="66" t="s">
        <v>58</v>
      </c>
      <c r="D65" s="66"/>
      <c r="E65" s="72" t="s">
        <v>58</v>
      </c>
      <c r="F65" s="51" t="s">
        <v>58</v>
      </c>
      <c r="G65" s="73"/>
      <c r="H65" s="39"/>
      <c r="I65" s="39"/>
      <c r="J65" s="51"/>
      <c r="K65" s="53"/>
      <c r="L65" s="53"/>
      <c r="M65" s="51"/>
      <c r="N65" s="51"/>
      <c r="O65" s="51"/>
      <c r="P65" s="55"/>
    </row>
    <row r="66" spans="1:16">
      <c r="A66" s="37"/>
      <c r="B66" s="49"/>
      <c r="C66" s="66"/>
      <c r="D66" s="66"/>
      <c r="E66" s="72"/>
      <c r="F66" s="51"/>
      <c r="G66" s="73"/>
      <c r="H66" s="39"/>
      <c r="I66" s="39"/>
      <c r="J66" s="51"/>
      <c r="K66" s="53"/>
      <c r="L66" s="53"/>
      <c r="M66" s="51"/>
      <c r="N66" s="51"/>
      <c r="O66" s="51"/>
      <c r="P66" s="55"/>
    </row>
    <row r="67" spans="1:16">
      <c r="A67" s="37"/>
      <c r="B67" s="49"/>
      <c r="C67" s="66"/>
      <c r="D67" s="66"/>
      <c r="E67" s="72"/>
      <c r="F67" s="51"/>
      <c r="G67" s="73"/>
      <c r="H67" s="39"/>
      <c r="I67" s="39"/>
      <c r="J67" s="51"/>
      <c r="K67" s="53"/>
      <c r="L67" s="53"/>
      <c r="M67" s="51"/>
      <c r="N67" s="51"/>
      <c r="O67" s="51"/>
      <c r="P67" s="55"/>
    </row>
    <row r="68" spans="1:16">
      <c r="A68" s="37"/>
      <c r="B68" s="49"/>
      <c r="C68" s="66"/>
      <c r="D68" s="66"/>
      <c r="E68" s="72" t="s">
        <v>58</v>
      </c>
      <c r="F68" s="51"/>
      <c r="G68" s="73"/>
      <c r="H68" s="39"/>
      <c r="I68" s="39"/>
      <c r="J68" s="51"/>
      <c r="K68" s="53"/>
      <c r="L68" s="53"/>
      <c r="M68" s="51"/>
      <c r="N68" s="51"/>
      <c r="O68" s="51"/>
      <c r="P68" s="55"/>
    </row>
    <row r="69" ht="31.5" spans="1:16">
      <c r="A69" s="37"/>
      <c r="B69" s="49"/>
      <c r="C69" s="77" t="s">
        <v>38</v>
      </c>
      <c r="D69" s="78"/>
      <c r="E69" s="79"/>
      <c r="F69" s="65" t="s">
        <v>58</v>
      </c>
      <c r="G69" s="65" t="s">
        <v>153</v>
      </c>
      <c r="H69" s="65" t="s">
        <v>153</v>
      </c>
      <c r="I69" s="65" t="s">
        <v>153</v>
      </c>
      <c r="J69" s="65" t="s">
        <v>58</v>
      </c>
      <c r="K69" s="65" t="s">
        <v>58</v>
      </c>
      <c r="L69" s="65" t="s">
        <v>58</v>
      </c>
      <c r="M69" s="65" t="s">
        <v>58</v>
      </c>
      <c r="N69" s="65"/>
      <c r="O69" s="65" t="s">
        <v>58</v>
      </c>
      <c r="P69" s="55"/>
    </row>
    <row r="70" spans="1:16">
      <c r="A70" s="37"/>
      <c r="B70" s="49" t="s">
        <v>67</v>
      </c>
      <c r="C70" s="66" t="s">
        <v>58</v>
      </c>
      <c r="D70" s="66"/>
      <c r="E70" s="72" t="s">
        <v>58</v>
      </c>
      <c r="F70" s="51" t="s">
        <v>58</v>
      </c>
      <c r="G70" s="45"/>
      <c r="H70" s="45"/>
      <c r="I70" s="45"/>
      <c r="J70" s="51"/>
      <c r="K70" s="53"/>
      <c r="L70" s="53"/>
      <c r="M70" s="51"/>
      <c r="N70" s="51"/>
      <c r="O70" s="51"/>
      <c r="P70" s="55"/>
    </row>
    <row r="71" spans="1:16">
      <c r="A71" s="37"/>
      <c r="B71" s="49"/>
      <c r="C71" s="66"/>
      <c r="D71" s="66"/>
      <c r="E71" s="72"/>
      <c r="F71" s="51"/>
      <c r="G71" s="80"/>
      <c r="H71" s="80"/>
      <c r="I71" s="80"/>
      <c r="J71" s="51"/>
      <c r="K71" s="53"/>
      <c r="L71" s="53"/>
      <c r="M71" s="51"/>
      <c r="N71" s="51"/>
      <c r="O71" s="51"/>
      <c r="P71" s="74" t="s">
        <v>159</v>
      </c>
    </row>
    <row r="72" spans="1:16">
      <c r="A72" s="37"/>
      <c r="B72" s="49"/>
      <c r="C72" s="66"/>
      <c r="D72" s="66"/>
      <c r="E72" s="72"/>
      <c r="F72" s="51"/>
      <c r="G72" s="80"/>
      <c r="H72" s="80"/>
      <c r="I72" s="80"/>
      <c r="J72" s="51"/>
      <c r="K72" s="53"/>
      <c r="L72" s="53"/>
      <c r="M72" s="51"/>
      <c r="N72" s="51"/>
      <c r="O72" s="51"/>
      <c r="P72" s="75"/>
    </row>
    <row r="73" spans="1:16">
      <c r="A73" s="37"/>
      <c r="B73" s="49"/>
      <c r="C73" s="66"/>
      <c r="D73" s="66"/>
      <c r="E73" s="72"/>
      <c r="F73" s="51"/>
      <c r="G73" s="80"/>
      <c r="H73" s="80"/>
      <c r="I73" s="80"/>
      <c r="J73" s="51"/>
      <c r="K73" s="53"/>
      <c r="L73" s="53"/>
      <c r="M73" s="51"/>
      <c r="N73" s="51"/>
      <c r="O73" s="51"/>
      <c r="P73" s="76"/>
    </row>
    <row r="74" spans="1:16">
      <c r="A74" s="37"/>
      <c r="B74" s="49"/>
      <c r="C74" s="66"/>
      <c r="D74" s="66"/>
      <c r="E74" s="72"/>
      <c r="F74" s="51"/>
      <c r="G74" s="80"/>
      <c r="H74" s="80"/>
      <c r="I74" s="80"/>
      <c r="J74" s="51"/>
      <c r="K74" s="53"/>
      <c r="L74" s="53"/>
      <c r="M74" s="51"/>
      <c r="N74" s="51"/>
      <c r="O74" s="51"/>
      <c r="P74" s="74" t="s">
        <v>160</v>
      </c>
    </row>
    <row r="75" spans="1:16">
      <c r="A75" s="37"/>
      <c r="B75" s="49"/>
      <c r="C75" s="66"/>
      <c r="D75" s="66"/>
      <c r="E75" s="72"/>
      <c r="F75" s="51"/>
      <c r="G75" s="80"/>
      <c r="H75" s="80"/>
      <c r="I75" s="80"/>
      <c r="J75" s="51"/>
      <c r="K75" s="53"/>
      <c r="L75" s="53"/>
      <c r="M75" s="51"/>
      <c r="N75" s="51"/>
      <c r="O75" s="51"/>
      <c r="P75" s="75"/>
    </row>
    <row r="76" spans="1:16">
      <c r="A76" s="37"/>
      <c r="B76" s="49"/>
      <c r="C76" s="66"/>
      <c r="D76" s="66"/>
      <c r="E76" s="72"/>
      <c r="F76" s="51"/>
      <c r="G76" s="80"/>
      <c r="H76" s="80"/>
      <c r="I76" s="80"/>
      <c r="J76" s="51"/>
      <c r="K76" s="53"/>
      <c r="L76" s="53"/>
      <c r="M76" s="51"/>
      <c r="N76" s="51"/>
      <c r="O76" s="51"/>
      <c r="P76" s="76"/>
    </row>
    <row r="77" spans="1:16">
      <c r="A77" s="37"/>
      <c r="B77" s="49"/>
      <c r="C77" s="66"/>
      <c r="D77" s="66"/>
      <c r="E77" s="72"/>
      <c r="F77" s="51"/>
      <c r="G77" s="80"/>
      <c r="H77" s="80"/>
      <c r="I77" s="80"/>
      <c r="J77" s="51"/>
      <c r="K77" s="53"/>
      <c r="L77" s="53"/>
      <c r="M77" s="51"/>
      <c r="N77" s="51"/>
      <c r="O77" s="51"/>
      <c r="P77" s="55"/>
    </row>
    <row r="78" spans="1:16">
      <c r="A78" s="37"/>
      <c r="B78" s="49"/>
      <c r="C78" s="66"/>
      <c r="D78" s="66"/>
      <c r="E78" s="72" t="s">
        <v>58</v>
      </c>
      <c r="F78" s="51"/>
      <c r="G78" s="81"/>
      <c r="H78" s="81"/>
      <c r="I78" s="81"/>
      <c r="J78" s="51"/>
      <c r="K78" s="53"/>
      <c r="L78" s="53"/>
      <c r="M78" s="51"/>
      <c r="N78" s="51"/>
      <c r="O78" s="51"/>
      <c r="P78" s="55"/>
    </row>
    <row r="79" ht="39" customHeight="1" spans="1:16">
      <c r="A79" s="37"/>
      <c r="B79" s="49"/>
      <c r="C79" s="77" t="s">
        <v>38</v>
      </c>
      <c r="D79" s="78"/>
      <c r="E79" s="79"/>
      <c r="F79" s="65" t="s">
        <v>58</v>
      </c>
      <c r="G79" s="65" t="s">
        <v>153</v>
      </c>
      <c r="H79" s="65" t="s">
        <v>153</v>
      </c>
      <c r="I79" s="65" t="s">
        <v>153</v>
      </c>
      <c r="J79" s="65" t="s">
        <v>58</v>
      </c>
      <c r="K79" s="65" t="s">
        <v>58</v>
      </c>
      <c r="L79" s="65" t="s">
        <v>58</v>
      </c>
      <c r="M79" s="65" t="s">
        <v>58</v>
      </c>
      <c r="N79" s="65"/>
      <c r="O79" s="65" t="s">
        <v>58</v>
      </c>
      <c r="P79" s="56" t="s">
        <v>161</v>
      </c>
    </row>
    <row r="80" ht="57.75" customHeight="1" spans="1:16">
      <c r="A80" s="40" t="s">
        <v>162</v>
      </c>
      <c r="B80" s="82" t="s">
        <v>54</v>
      </c>
      <c r="C80" s="83" t="s">
        <v>163</v>
      </c>
      <c r="D80" s="83">
        <v>173011010</v>
      </c>
      <c r="E80" s="84" t="s">
        <v>164</v>
      </c>
      <c r="F80" s="85">
        <v>1</v>
      </c>
      <c r="G80" s="86"/>
      <c r="H80" s="86"/>
      <c r="I80" s="86"/>
      <c r="J80" s="85">
        <v>16</v>
      </c>
      <c r="K80" s="85">
        <v>16</v>
      </c>
      <c r="L80" s="85"/>
      <c r="M80" s="85"/>
      <c r="N80" s="85"/>
      <c r="O80" s="85" t="s">
        <v>125</v>
      </c>
      <c r="P80" s="55"/>
    </row>
    <row r="81" spans="1:16">
      <c r="A81" s="46"/>
      <c r="B81" s="87"/>
      <c r="C81" s="66"/>
      <c r="D81" s="66"/>
      <c r="E81" s="72"/>
      <c r="F81" s="51"/>
      <c r="G81" s="39"/>
      <c r="H81" s="39"/>
      <c r="I81" s="39"/>
      <c r="J81" s="51"/>
      <c r="K81" s="53"/>
      <c r="L81" s="53"/>
      <c r="M81" s="51"/>
      <c r="N81" s="51"/>
      <c r="O81" s="51"/>
      <c r="P81" s="55"/>
    </row>
    <row r="82" ht="13.5" customHeight="1" spans="1:16">
      <c r="A82" s="46"/>
      <c r="B82" s="87"/>
      <c r="C82" s="66"/>
      <c r="D82" s="66"/>
      <c r="E82" s="72"/>
      <c r="F82" s="51"/>
      <c r="G82" s="39"/>
      <c r="H82" s="39"/>
      <c r="I82" s="39"/>
      <c r="J82" s="51"/>
      <c r="K82" s="53"/>
      <c r="L82" s="53"/>
      <c r="M82" s="51"/>
      <c r="N82" s="51"/>
      <c r="O82" s="51"/>
      <c r="P82" s="55"/>
    </row>
    <row r="83" spans="1:16">
      <c r="A83" s="46"/>
      <c r="B83" s="87"/>
      <c r="C83" s="66" t="s">
        <v>58</v>
      </c>
      <c r="D83" s="66"/>
      <c r="E83" s="72"/>
      <c r="F83" s="51" t="s">
        <v>58</v>
      </c>
      <c r="G83" s="39"/>
      <c r="H83" s="39"/>
      <c r="I83" s="39"/>
      <c r="J83" s="51"/>
      <c r="K83" s="53"/>
      <c r="L83" s="53"/>
      <c r="M83" s="51"/>
      <c r="N83" s="51"/>
      <c r="O83" s="51"/>
      <c r="P83" s="55"/>
    </row>
    <row r="84" ht="33.75" customHeight="1" spans="1:16">
      <c r="A84" s="46"/>
      <c r="B84" s="88"/>
      <c r="C84" s="77" t="s">
        <v>38</v>
      </c>
      <c r="D84" s="78"/>
      <c r="E84" s="79"/>
      <c r="F84" s="65" t="s">
        <v>58</v>
      </c>
      <c r="G84" s="65" t="s">
        <v>153</v>
      </c>
      <c r="H84" s="65" t="s">
        <v>153</v>
      </c>
      <c r="I84" s="65" t="s">
        <v>153</v>
      </c>
      <c r="J84" s="65" t="s">
        <v>58</v>
      </c>
      <c r="K84" s="65" t="s">
        <v>58</v>
      </c>
      <c r="L84" s="65" t="s">
        <v>58</v>
      </c>
      <c r="M84" s="65" t="s">
        <v>58</v>
      </c>
      <c r="N84" s="65"/>
      <c r="O84" s="65" t="s">
        <v>58</v>
      </c>
      <c r="P84" s="55"/>
    </row>
    <row r="85" ht="33.75" customHeight="1" spans="1:16">
      <c r="A85" s="46"/>
      <c r="B85" s="82" t="s">
        <v>67</v>
      </c>
      <c r="C85" s="89"/>
      <c r="D85" s="89"/>
      <c r="E85" s="89"/>
      <c r="F85" s="90"/>
      <c r="G85" s="90"/>
      <c r="H85" s="90"/>
      <c r="I85" s="90"/>
      <c r="J85" s="90"/>
      <c r="K85" s="90"/>
      <c r="L85" s="90"/>
      <c r="M85" s="90"/>
      <c r="N85" s="90"/>
      <c r="O85" s="90">
        <v>6</v>
      </c>
      <c r="P85" s="91"/>
    </row>
    <row r="86" ht="33.75" customHeight="1" spans="1:16">
      <c r="A86" s="46"/>
      <c r="B86" s="87"/>
      <c r="C86" s="89"/>
      <c r="D86" s="89"/>
      <c r="E86" s="89"/>
      <c r="F86" s="90"/>
      <c r="G86" s="90"/>
      <c r="H86" s="90"/>
      <c r="I86" s="90"/>
      <c r="J86" s="90"/>
      <c r="K86" s="90"/>
      <c r="L86" s="90"/>
      <c r="M86" s="90"/>
      <c r="N86" s="90"/>
      <c r="O86" s="90">
        <v>7</v>
      </c>
      <c r="P86" s="91"/>
    </row>
    <row r="87" ht="33.75" customHeight="1" spans="1:16">
      <c r="A87" s="46"/>
      <c r="B87" s="87"/>
      <c r="C87" s="89"/>
      <c r="D87" s="89"/>
      <c r="E87" s="89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1"/>
    </row>
    <row r="88" spans="1:16">
      <c r="A88" s="46"/>
      <c r="B88" s="87"/>
      <c r="C88" s="72"/>
      <c r="D88" s="72"/>
      <c r="E88" s="72"/>
      <c r="F88" s="51" t="s">
        <v>58</v>
      </c>
      <c r="G88" s="39"/>
      <c r="H88" s="39"/>
      <c r="I88" s="39"/>
      <c r="J88" s="51"/>
      <c r="K88" s="53"/>
      <c r="L88" s="53"/>
      <c r="M88" s="51"/>
      <c r="N88" s="51"/>
      <c r="O88" s="51"/>
      <c r="P88" s="55"/>
    </row>
    <row r="89" ht="59.25" customHeight="1" spans="1:16">
      <c r="A89" s="92"/>
      <c r="B89" s="88"/>
      <c r="C89" s="77" t="s">
        <v>38</v>
      </c>
      <c r="D89" s="78"/>
      <c r="E89" s="79"/>
      <c r="F89" s="65" t="s">
        <v>58</v>
      </c>
      <c r="G89" s="65" t="s">
        <v>153</v>
      </c>
      <c r="H89" s="65" t="s">
        <v>153</v>
      </c>
      <c r="I89" s="65" t="s">
        <v>153</v>
      </c>
      <c r="J89" s="65" t="s">
        <v>58</v>
      </c>
      <c r="K89" s="65" t="s">
        <v>58</v>
      </c>
      <c r="L89" s="65" t="s">
        <v>58</v>
      </c>
      <c r="M89" s="65" t="s">
        <v>58</v>
      </c>
      <c r="N89" s="65"/>
      <c r="O89" s="65" t="s">
        <v>58</v>
      </c>
      <c r="P89" s="55"/>
    </row>
    <row r="90" ht="31.5" customHeight="1" spans="1:16">
      <c r="A90" s="37" t="s">
        <v>165</v>
      </c>
      <c r="B90" s="49" t="s">
        <v>54</v>
      </c>
      <c r="C90" s="93" t="s">
        <v>166</v>
      </c>
      <c r="D90" s="93"/>
      <c r="E90" s="72" t="s">
        <v>167</v>
      </c>
      <c r="F90" s="51"/>
      <c r="G90" s="73">
        <v>0</v>
      </c>
      <c r="H90" s="39"/>
      <c r="I90" s="39"/>
      <c r="J90" s="51"/>
      <c r="K90" s="53"/>
      <c r="L90" s="53"/>
      <c r="M90" s="51"/>
      <c r="N90" s="51" t="s">
        <v>168</v>
      </c>
      <c r="O90" s="51">
        <v>1</v>
      </c>
      <c r="P90" s="94" t="s">
        <v>169</v>
      </c>
    </row>
    <row r="91" ht="31.5" customHeight="1" spans="1:16">
      <c r="A91" s="37"/>
      <c r="B91" s="49"/>
      <c r="C91" s="95"/>
      <c r="D91" s="95"/>
      <c r="E91" s="72" t="s">
        <v>170</v>
      </c>
      <c r="F91" s="51"/>
      <c r="G91" s="73"/>
      <c r="H91" s="39"/>
      <c r="I91" s="39"/>
      <c r="J91" s="51"/>
      <c r="K91" s="53"/>
      <c r="L91" s="53"/>
      <c r="M91" s="51"/>
      <c r="N91" s="51" t="s">
        <v>171</v>
      </c>
      <c r="O91" s="51"/>
      <c r="P91" s="55"/>
    </row>
    <row r="92" ht="30" customHeight="1" spans="1:16">
      <c r="A92" s="37"/>
      <c r="B92" s="49"/>
      <c r="C92" s="96"/>
      <c r="D92" s="96"/>
      <c r="E92" s="72"/>
      <c r="F92" s="51" t="s">
        <v>58</v>
      </c>
      <c r="G92" s="73"/>
      <c r="H92" s="39"/>
      <c r="I92" s="39"/>
      <c r="J92" s="51"/>
      <c r="K92" s="53"/>
      <c r="L92" s="53"/>
      <c r="M92" s="51"/>
      <c r="N92" s="51"/>
      <c r="O92" s="51"/>
      <c r="P92" s="55"/>
    </row>
    <row r="93" ht="17.25" customHeight="1" spans="1:16">
      <c r="A93" s="37"/>
      <c r="B93" s="49"/>
      <c r="C93" s="93" t="s">
        <v>172</v>
      </c>
      <c r="D93" s="93"/>
      <c r="E93" s="72"/>
      <c r="F93" s="51"/>
      <c r="G93" s="81"/>
      <c r="H93" s="81"/>
      <c r="I93" s="81"/>
      <c r="J93" s="51"/>
      <c r="K93" s="53"/>
      <c r="L93" s="53"/>
      <c r="M93" s="51"/>
      <c r="N93" s="51"/>
      <c r="O93" s="51"/>
      <c r="P93" s="55"/>
    </row>
    <row r="94" ht="19.5" customHeight="1" spans="1:16">
      <c r="A94" s="37"/>
      <c r="B94" s="49"/>
      <c r="C94" s="95"/>
      <c r="D94" s="95"/>
      <c r="E94" s="72"/>
      <c r="F94" s="51"/>
      <c r="G94" s="81"/>
      <c r="H94" s="81"/>
      <c r="I94" s="81"/>
      <c r="J94" s="51"/>
      <c r="K94" s="53"/>
      <c r="L94" s="53"/>
      <c r="M94" s="51"/>
      <c r="N94" s="51"/>
      <c r="O94" s="51"/>
      <c r="P94" s="55"/>
    </row>
    <row r="95" ht="20.25" customHeight="1" spans="1:16">
      <c r="A95" s="37"/>
      <c r="B95" s="49"/>
      <c r="C95" s="96"/>
      <c r="D95" s="96"/>
      <c r="E95" s="72" t="s">
        <v>58</v>
      </c>
      <c r="F95" s="51" t="s">
        <v>58</v>
      </c>
      <c r="G95" s="39"/>
      <c r="H95" s="39"/>
      <c r="I95" s="39"/>
      <c r="J95" s="51"/>
      <c r="K95" s="53"/>
      <c r="L95" s="53"/>
      <c r="M95" s="51"/>
      <c r="N95" s="51"/>
      <c r="O95" s="51"/>
      <c r="P95" s="55"/>
    </row>
    <row r="96" ht="31.5" spans="1:16">
      <c r="A96" s="37"/>
      <c r="B96" s="49"/>
      <c r="C96" s="77" t="s">
        <v>173</v>
      </c>
      <c r="D96" s="78"/>
      <c r="E96" s="79"/>
      <c r="F96" s="65" t="s">
        <v>58</v>
      </c>
      <c r="G96" s="65" t="s">
        <v>153</v>
      </c>
      <c r="H96" s="65" t="s">
        <v>153</v>
      </c>
      <c r="I96" s="65" t="s">
        <v>153</v>
      </c>
      <c r="J96" s="65" t="s">
        <v>58</v>
      </c>
      <c r="K96" s="65" t="s">
        <v>58</v>
      </c>
      <c r="L96" s="65" t="s">
        <v>58</v>
      </c>
      <c r="M96" s="65" t="s">
        <v>58</v>
      </c>
      <c r="N96" s="65"/>
      <c r="O96" s="65" t="s">
        <v>58</v>
      </c>
      <c r="P96" s="55"/>
    </row>
    <row r="97" ht="28.5" spans="1:16">
      <c r="A97" s="37"/>
      <c r="B97" s="49"/>
      <c r="C97" s="82" t="s">
        <v>78</v>
      </c>
      <c r="D97" s="82"/>
      <c r="E97" s="56" t="s">
        <v>78</v>
      </c>
      <c r="F97" s="51">
        <v>4</v>
      </c>
      <c r="G97" s="45">
        <v>4</v>
      </c>
      <c r="H97" s="45"/>
      <c r="I97" s="45"/>
      <c r="J97" s="51"/>
      <c r="K97" s="53"/>
      <c r="L97" s="53"/>
      <c r="M97" s="51"/>
      <c r="N97" s="51"/>
      <c r="O97" s="97" t="s">
        <v>174</v>
      </c>
      <c r="P97" s="55"/>
    </row>
    <row r="98" spans="1:16">
      <c r="A98" s="37"/>
      <c r="B98" s="49" t="s">
        <v>67</v>
      </c>
      <c r="C98" s="49" t="s">
        <v>58</v>
      </c>
      <c r="D98" s="49"/>
      <c r="E98" s="56" t="s">
        <v>58</v>
      </c>
      <c r="F98" s="51" t="s">
        <v>58</v>
      </c>
      <c r="G98" s="39"/>
      <c r="H98" s="39"/>
      <c r="I98" s="39"/>
      <c r="J98" s="51"/>
      <c r="K98" s="53"/>
      <c r="L98" s="53"/>
      <c r="M98" s="51"/>
      <c r="N98" s="51"/>
      <c r="O98" s="51"/>
      <c r="P98" s="55"/>
    </row>
    <row r="99" spans="1:16">
      <c r="A99" s="37"/>
      <c r="B99" s="49"/>
      <c r="C99" s="49"/>
      <c r="D99" s="49"/>
      <c r="E99" s="56"/>
      <c r="F99" s="51"/>
      <c r="G99" s="39"/>
      <c r="H99" s="39"/>
      <c r="I99" s="39"/>
      <c r="J99" s="51"/>
      <c r="K99" s="53"/>
      <c r="L99" s="53"/>
      <c r="M99" s="51"/>
      <c r="N99" s="51"/>
      <c r="O99" s="51"/>
      <c r="P99" s="55"/>
    </row>
    <row r="100" spans="1:16">
      <c r="A100" s="37"/>
      <c r="B100" s="49"/>
      <c r="C100" s="49"/>
      <c r="D100" s="49"/>
      <c r="E100" s="56" t="s">
        <v>58</v>
      </c>
      <c r="F100" s="51"/>
      <c r="G100" s="39"/>
      <c r="H100" s="39"/>
      <c r="I100" s="39"/>
      <c r="J100" s="51"/>
      <c r="K100" s="53"/>
      <c r="L100" s="53"/>
      <c r="M100" s="51"/>
      <c r="N100" s="51"/>
      <c r="O100" s="51"/>
      <c r="P100" s="55"/>
    </row>
    <row r="101" ht="31.5" spans="1:16">
      <c r="A101" s="37"/>
      <c r="B101" s="49"/>
      <c r="C101" s="77" t="s">
        <v>38</v>
      </c>
      <c r="D101" s="78"/>
      <c r="E101" s="79"/>
      <c r="F101" s="65" t="s">
        <v>58</v>
      </c>
      <c r="G101" s="65" t="s">
        <v>153</v>
      </c>
      <c r="H101" s="65" t="s">
        <v>153</v>
      </c>
      <c r="I101" s="65" t="s">
        <v>153</v>
      </c>
      <c r="J101" s="65" t="s">
        <v>58</v>
      </c>
      <c r="K101" s="65" t="s">
        <v>58</v>
      </c>
      <c r="L101" s="65" t="s">
        <v>58</v>
      </c>
      <c r="M101" s="65" t="s">
        <v>58</v>
      </c>
      <c r="N101" s="65"/>
      <c r="O101" s="65" t="s">
        <v>58</v>
      </c>
      <c r="P101" s="55"/>
    </row>
    <row r="102" ht="31.5" spans="1:16">
      <c r="A102" s="98" t="s">
        <v>175</v>
      </c>
      <c r="B102" s="99"/>
      <c r="C102" s="99"/>
      <c r="D102" s="99"/>
      <c r="E102" s="99"/>
      <c r="F102" s="100" t="s">
        <v>58</v>
      </c>
      <c r="G102" s="100" t="e">
        <f>G38+G45+G54+G64+G69+G79+G84+G89+G96+G101</f>
        <v>#VALUE!</v>
      </c>
      <c r="H102" s="100" t="e">
        <f>H38+H45+H54+H64+H69+H79+H84+H89+H96+H101</f>
        <v>#VALUE!</v>
      </c>
      <c r="I102" s="100" t="e">
        <f>I38+I45+I54+I64+I69+I79+I84+I89+I96+I101</f>
        <v>#VALUE!</v>
      </c>
      <c r="J102" s="100" t="s">
        <v>58</v>
      </c>
      <c r="K102" s="90" t="s">
        <v>58</v>
      </c>
      <c r="L102" s="90" t="s">
        <v>58</v>
      </c>
      <c r="M102" s="100" t="s">
        <v>58</v>
      </c>
      <c r="N102" s="100"/>
      <c r="O102" s="100" t="s">
        <v>58</v>
      </c>
      <c r="P102" s="55"/>
    </row>
    <row r="103" spans="1:16">
      <c r="A103" s="32"/>
      <c r="B103" s="32"/>
      <c r="C103" s="32"/>
      <c r="D103" s="32"/>
      <c r="E103" s="32"/>
      <c r="F103" s="101"/>
      <c r="G103" s="32"/>
      <c r="J103" s="101"/>
      <c r="K103" s="102"/>
      <c r="L103" s="102"/>
      <c r="M103" s="101"/>
      <c r="N103" s="101"/>
      <c r="O103" s="101"/>
    </row>
    <row r="104" ht="14.25" spans="1:16">
      <c r="A104" s="103"/>
      <c r="B104" s="103"/>
      <c r="C104" s="103"/>
      <c r="D104" s="103"/>
      <c r="E104" s="103"/>
      <c r="F104" s="104"/>
      <c r="G104" s="103"/>
      <c r="H104" s="103"/>
      <c r="I104" s="103"/>
      <c r="J104" s="104"/>
      <c r="K104" s="104"/>
      <c r="L104" s="104"/>
      <c r="M104" s="104"/>
      <c r="N104" s="104"/>
      <c r="O104" s="104"/>
    </row>
    <row r="105" spans="1:16">
      <c r="A105" s="32"/>
      <c r="B105" s="32"/>
      <c r="C105" s="32"/>
      <c r="D105" s="32"/>
      <c r="E105" s="32"/>
      <c r="F105" s="101"/>
      <c r="G105" s="32"/>
      <c r="J105" s="101"/>
      <c r="K105" s="102"/>
      <c r="L105" s="102"/>
      <c r="M105" s="101"/>
      <c r="N105" s="101"/>
      <c r="O105" s="101"/>
    </row>
    <row r="106" spans="1:16">
      <c r="A106" s="32"/>
      <c r="B106" s="32"/>
      <c r="C106" s="32"/>
      <c r="D106" s="32"/>
    </row>
    <row r="107" spans="1:16">
      <c r="A107" s="32"/>
      <c r="B107" s="32"/>
      <c r="C107" s="32"/>
      <c r="D107" s="32"/>
      <c r="E107" s="32"/>
      <c r="F107" s="101"/>
      <c r="G107" s="32"/>
      <c r="J107" s="101"/>
      <c r="K107" s="102"/>
      <c r="L107" s="102"/>
      <c r="M107" s="101"/>
      <c r="N107" s="101"/>
      <c r="O107" s="101"/>
    </row>
    <row r="108" spans="1:16">
      <c r="A108" s="32"/>
      <c r="B108" s="32"/>
      <c r="C108" s="32"/>
      <c r="D108" s="32"/>
      <c r="E108" s="32"/>
      <c r="F108" s="101"/>
      <c r="G108" s="32"/>
      <c r="J108" s="101"/>
      <c r="K108" s="102"/>
      <c r="L108" s="102"/>
      <c r="M108" s="101"/>
      <c r="N108" s="101"/>
      <c r="O108" s="101"/>
    </row>
    <row r="109" spans="1:16">
      <c r="A109" s="32"/>
      <c r="B109" s="32"/>
      <c r="C109" s="32"/>
      <c r="D109" s="32"/>
      <c r="E109" s="32"/>
      <c r="F109" s="101"/>
      <c r="G109" s="32"/>
      <c r="J109" s="101"/>
      <c r="K109" s="102"/>
      <c r="L109" s="102"/>
      <c r="M109" s="101"/>
      <c r="N109" s="101"/>
      <c r="O109" s="101"/>
    </row>
    <row r="110" spans="1:16">
      <c r="A110" s="32"/>
      <c r="B110" s="32"/>
      <c r="C110" s="32"/>
      <c r="D110" s="32"/>
      <c r="E110" s="32"/>
      <c r="F110" s="101"/>
      <c r="G110" s="32"/>
      <c r="J110" s="101"/>
      <c r="K110" s="102"/>
      <c r="L110" s="102"/>
      <c r="M110" s="101"/>
      <c r="N110" s="101"/>
      <c r="O110" s="101"/>
    </row>
    <row r="111" spans="1:16">
      <c r="A111" s="32"/>
      <c r="B111" s="32"/>
      <c r="C111" s="32"/>
      <c r="D111" s="32"/>
      <c r="E111" s="32"/>
      <c r="F111" s="101"/>
      <c r="G111" s="32"/>
      <c r="J111" s="101"/>
      <c r="K111" s="102"/>
      <c r="L111" s="102"/>
      <c r="M111" s="101"/>
      <c r="N111" s="101"/>
      <c r="O111" s="101"/>
    </row>
    <row r="112" spans="1:16">
      <c r="A112" s="32"/>
      <c r="B112" s="32"/>
      <c r="C112" s="32"/>
      <c r="D112" s="32"/>
      <c r="E112" s="32"/>
      <c r="F112" s="101"/>
      <c r="G112" s="32"/>
      <c r="J112" s="101"/>
      <c r="K112" s="102"/>
      <c r="L112" s="102"/>
      <c r="M112" s="101"/>
      <c r="N112" s="101"/>
      <c r="O112" s="101"/>
    </row>
    <row r="113" spans="1:15">
      <c r="A113" s="32"/>
      <c r="B113" s="32"/>
      <c r="C113" s="32"/>
      <c r="D113" s="32"/>
      <c r="E113" s="32"/>
      <c r="F113" s="101"/>
      <c r="G113" s="32"/>
      <c r="J113" s="101"/>
      <c r="K113" s="102"/>
      <c r="L113" s="102"/>
      <c r="M113" s="101"/>
      <c r="N113" s="101"/>
      <c r="O113" s="101"/>
    </row>
    <row r="114" spans="1:15">
      <c r="A114" s="32"/>
      <c r="B114" s="32"/>
      <c r="C114" s="32"/>
      <c r="D114" s="32"/>
      <c r="E114" s="32"/>
      <c r="F114" s="101"/>
      <c r="G114" s="32"/>
      <c r="J114" s="101"/>
      <c r="K114" s="102"/>
      <c r="L114" s="102"/>
      <c r="M114" s="101"/>
      <c r="N114" s="101"/>
      <c r="O114" s="101"/>
    </row>
    <row r="115" spans="1:15">
      <c r="A115" s="32"/>
      <c r="B115" s="32"/>
      <c r="C115" s="32"/>
      <c r="D115" s="32"/>
      <c r="E115" s="32"/>
      <c r="F115" s="101"/>
      <c r="G115" s="32"/>
      <c r="J115" s="101"/>
      <c r="K115" s="102"/>
      <c r="L115" s="102"/>
      <c r="M115" s="101"/>
      <c r="N115" s="101"/>
      <c r="O115" s="101"/>
    </row>
    <row r="116" spans="1:15">
      <c r="A116" s="32"/>
      <c r="B116" s="32"/>
      <c r="C116" s="32"/>
      <c r="D116" s="32"/>
      <c r="E116" s="32"/>
      <c r="F116" s="101"/>
      <c r="G116" s="32"/>
      <c r="J116" s="101"/>
      <c r="K116" s="102"/>
      <c r="L116" s="102"/>
      <c r="M116" s="101"/>
      <c r="N116" s="101"/>
      <c r="O116" s="101"/>
    </row>
    <row r="117" spans="1:15">
      <c r="A117" s="32"/>
      <c r="B117" s="32"/>
      <c r="C117" s="32"/>
      <c r="D117" s="32"/>
      <c r="E117" s="32"/>
      <c r="F117" s="101"/>
      <c r="G117" s="32"/>
      <c r="J117" s="101"/>
      <c r="K117" s="102"/>
      <c r="L117" s="102"/>
      <c r="M117" s="101"/>
      <c r="N117" s="101"/>
      <c r="O117" s="101"/>
    </row>
    <row r="118" spans="1:15">
      <c r="A118" s="32"/>
      <c r="B118" s="32"/>
      <c r="C118" s="32"/>
      <c r="D118" s="32"/>
      <c r="E118" s="32"/>
      <c r="F118" s="101"/>
      <c r="G118" s="32"/>
      <c r="J118" s="101"/>
      <c r="K118" s="102"/>
      <c r="L118" s="102"/>
      <c r="M118" s="101"/>
      <c r="N118" s="101"/>
      <c r="O118" s="101"/>
    </row>
    <row r="119" spans="1:15">
      <c r="A119" s="32"/>
      <c r="B119" s="32"/>
      <c r="C119" s="32"/>
      <c r="D119" s="32"/>
      <c r="E119" s="32"/>
      <c r="F119" s="101"/>
      <c r="G119" s="32"/>
      <c r="J119" s="101"/>
      <c r="K119" s="102"/>
      <c r="L119" s="102"/>
      <c r="M119" s="101"/>
      <c r="N119" s="101"/>
      <c r="O119" s="101"/>
    </row>
    <row r="120" spans="1:15">
      <c r="A120" s="32"/>
      <c r="B120" s="32"/>
      <c r="C120" s="32"/>
      <c r="D120" s="32"/>
      <c r="E120" s="32"/>
      <c r="F120" s="101"/>
      <c r="G120" s="32"/>
      <c r="J120" s="101"/>
      <c r="K120" s="102"/>
      <c r="L120" s="102"/>
      <c r="M120" s="101"/>
      <c r="N120" s="101"/>
      <c r="O120" s="101"/>
    </row>
    <row r="121" spans="1:15">
      <c r="A121" s="32"/>
      <c r="B121" s="32"/>
      <c r="C121" s="32"/>
      <c r="D121" s="32"/>
      <c r="E121" s="32"/>
      <c r="F121" s="101"/>
      <c r="G121" s="32"/>
      <c r="J121" s="101"/>
      <c r="K121" s="102"/>
      <c r="L121" s="102"/>
      <c r="M121" s="101"/>
      <c r="N121" s="101"/>
      <c r="O121" s="101"/>
    </row>
    <row r="122" spans="1:15">
      <c r="A122" s="32"/>
      <c r="B122" s="32"/>
      <c r="C122" s="32"/>
      <c r="D122" s="32"/>
      <c r="E122" s="32"/>
      <c r="F122" s="101"/>
      <c r="G122" s="32"/>
      <c r="J122" s="101"/>
      <c r="K122" s="102"/>
      <c r="L122" s="102"/>
      <c r="M122" s="101"/>
      <c r="N122" s="101"/>
      <c r="O122" s="101"/>
    </row>
    <row r="123" spans="1:15">
      <c r="A123" s="32"/>
      <c r="B123" s="32"/>
      <c r="C123" s="32"/>
      <c r="D123" s="32"/>
      <c r="E123" s="32"/>
      <c r="F123" s="101"/>
      <c r="G123" s="32"/>
      <c r="J123" s="101"/>
      <c r="K123" s="102"/>
      <c r="L123" s="102"/>
      <c r="M123" s="101"/>
      <c r="N123" s="101"/>
      <c r="O123" s="101"/>
    </row>
    <row r="124" spans="1:15">
      <c r="A124" s="32"/>
      <c r="B124" s="32"/>
      <c r="C124" s="32"/>
      <c r="D124" s="32"/>
      <c r="E124" s="32"/>
      <c r="F124" s="101"/>
      <c r="G124" s="32"/>
      <c r="J124" s="101"/>
      <c r="K124" s="102"/>
      <c r="L124" s="102"/>
      <c r="M124" s="101"/>
      <c r="N124" s="101"/>
      <c r="O124" s="101"/>
    </row>
    <row r="125" spans="1:15">
      <c r="A125" s="32"/>
      <c r="B125" s="32"/>
      <c r="C125" s="32"/>
      <c r="D125" s="32"/>
      <c r="E125" s="32"/>
      <c r="F125" s="101"/>
      <c r="G125" s="32"/>
      <c r="J125" s="101"/>
      <c r="K125" s="102"/>
      <c r="L125" s="102"/>
      <c r="M125" s="101"/>
      <c r="N125" s="101"/>
      <c r="O125" s="101"/>
    </row>
    <row r="126" spans="1:15">
      <c r="A126" s="32"/>
      <c r="B126" s="32"/>
      <c r="C126" s="32"/>
      <c r="D126" s="32"/>
      <c r="E126" s="32"/>
      <c r="F126" s="101"/>
      <c r="G126" s="32"/>
      <c r="J126" s="101"/>
      <c r="K126" s="102"/>
      <c r="L126" s="102"/>
      <c r="M126" s="101"/>
      <c r="N126" s="101"/>
      <c r="O126" s="101"/>
    </row>
    <row r="127" spans="1:15">
      <c r="A127" s="32"/>
      <c r="B127" s="32"/>
      <c r="C127" s="32"/>
      <c r="D127" s="32"/>
      <c r="E127" s="32"/>
      <c r="F127" s="101"/>
      <c r="G127" s="32"/>
      <c r="J127" s="101"/>
      <c r="K127" s="102"/>
      <c r="L127" s="102"/>
      <c r="M127" s="101"/>
      <c r="N127" s="101"/>
      <c r="O127" s="101"/>
    </row>
    <row r="128" spans="1:15">
      <c r="A128" s="32"/>
      <c r="B128" s="32"/>
      <c r="C128" s="32"/>
      <c r="D128" s="32"/>
      <c r="E128" s="32"/>
      <c r="F128" s="101"/>
      <c r="G128" s="32"/>
      <c r="J128" s="101"/>
      <c r="K128" s="102"/>
      <c r="L128" s="102"/>
      <c r="M128" s="101"/>
      <c r="N128" s="101"/>
      <c r="O128" s="101"/>
    </row>
    <row r="129" spans="1:15">
      <c r="A129" s="32"/>
      <c r="B129" s="32"/>
      <c r="C129" s="32"/>
      <c r="D129" s="32"/>
      <c r="E129" s="32"/>
      <c r="F129" s="101"/>
      <c r="G129" s="32"/>
      <c r="J129" s="101"/>
      <c r="K129" s="102"/>
      <c r="L129" s="102"/>
      <c r="M129" s="101"/>
      <c r="N129" s="101"/>
      <c r="O129" s="101"/>
    </row>
    <row r="130" spans="1:15">
      <c r="A130" s="32"/>
      <c r="B130" s="32"/>
      <c r="C130" s="32"/>
      <c r="D130" s="32"/>
      <c r="E130" s="32"/>
      <c r="F130" s="101"/>
      <c r="G130" s="32"/>
      <c r="J130" s="101"/>
      <c r="K130" s="102"/>
      <c r="L130" s="102"/>
      <c r="M130" s="101"/>
      <c r="N130" s="101"/>
      <c r="O130" s="101"/>
    </row>
    <row r="131" spans="1:15">
      <c r="A131" s="32"/>
      <c r="B131" s="32"/>
      <c r="C131" s="32"/>
      <c r="D131" s="32"/>
      <c r="E131" s="32"/>
      <c r="F131" s="101"/>
      <c r="G131" s="32"/>
      <c r="J131" s="101"/>
      <c r="K131" s="102"/>
      <c r="L131" s="102"/>
      <c r="M131" s="101"/>
      <c r="N131" s="101"/>
      <c r="O131" s="101"/>
    </row>
    <row r="132" spans="1:15">
      <c r="A132" s="32"/>
      <c r="B132" s="32"/>
      <c r="C132" s="32"/>
      <c r="D132" s="32"/>
      <c r="E132" s="32"/>
      <c r="F132" s="101"/>
      <c r="G132" s="32"/>
      <c r="J132" s="101"/>
      <c r="K132" s="102"/>
      <c r="L132" s="102"/>
      <c r="M132" s="101"/>
      <c r="N132" s="101"/>
      <c r="O132" s="101"/>
    </row>
    <row r="133" spans="1:15">
      <c r="A133" s="32"/>
      <c r="B133" s="32"/>
      <c r="C133" s="32"/>
      <c r="D133" s="32"/>
      <c r="E133" s="32"/>
      <c r="F133" s="101"/>
      <c r="G133" s="32"/>
      <c r="J133" s="101"/>
      <c r="K133" s="102"/>
      <c r="L133" s="102"/>
      <c r="M133" s="101"/>
      <c r="N133" s="101"/>
      <c r="O133" s="101"/>
    </row>
    <row r="134" spans="1:15">
      <c r="A134" s="32"/>
      <c r="B134" s="32"/>
      <c r="C134" s="32"/>
      <c r="D134" s="32"/>
      <c r="E134" s="32"/>
      <c r="F134" s="101"/>
      <c r="G134" s="32"/>
      <c r="J134" s="101"/>
      <c r="K134" s="102"/>
      <c r="L134" s="102"/>
      <c r="M134" s="101"/>
      <c r="N134" s="101"/>
      <c r="O134" s="101"/>
    </row>
    <row r="135" spans="1:15">
      <c r="A135" s="32"/>
      <c r="B135" s="32"/>
      <c r="C135" s="32"/>
      <c r="D135" s="32"/>
      <c r="E135" s="32"/>
      <c r="F135" s="101"/>
      <c r="G135" s="32"/>
      <c r="J135" s="101"/>
      <c r="K135" s="102"/>
      <c r="L135" s="102"/>
      <c r="M135" s="101"/>
      <c r="N135" s="101"/>
      <c r="O135" s="101"/>
    </row>
    <row r="136" spans="1:15">
      <c r="A136" s="32"/>
      <c r="B136" s="32"/>
      <c r="C136" s="32"/>
      <c r="D136" s="32"/>
      <c r="E136" s="32"/>
      <c r="F136" s="101"/>
      <c r="G136" s="32"/>
      <c r="J136" s="101"/>
      <c r="K136" s="102"/>
      <c r="L136" s="102"/>
      <c r="M136" s="101"/>
      <c r="N136" s="101"/>
      <c r="O136" s="101"/>
    </row>
    <row r="137" spans="1:15">
      <c r="A137" s="32"/>
      <c r="B137" s="32"/>
      <c r="C137" s="32"/>
      <c r="D137" s="32"/>
      <c r="E137" s="32"/>
      <c r="F137" s="101"/>
      <c r="G137" s="32"/>
      <c r="J137" s="101"/>
      <c r="K137" s="102"/>
      <c r="L137" s="102"/>
      <c r="M137" s="101"/>
      <c r="N137" s="101"/>
      <c r="O137" s="101"/>
    </row>
    <row r="138" spans="1:15">
      <c r="A138" s="32"/>
      <c r="B138" s="32"/>
      <c r="C138" s="32"/>
      <c r="D138" s="32"/>
      <c r="E138" s="32"/>
      <c r="F138" s="101"/>
      <c r="G138" s="32"/>
      <c r="J138" s="101"/>
      <c r="K138" s="102"/>
      <c r="L138" s="102"/>
      <c r="M138" s="101"/>
      <c r="N138" s="101"/>
      <c r="O138" s="101"/>
    </row>
    <row r="139" spans="1:15">
      <c r="A139" s="32"/>
      <c r="B139" s="32"/>
      <c r="C139" s="32"/>
      <c r="D139" s="32"/>
      <c r="E139" s="32"/>
      <c r="F139" s="101"/>
      <c r="G139" s="32"/>
      <c r="J139" s="101"/>
      <c r="K139" s="102"/>
      <c r="L139" s="102"/>
      <c r="M139" s="101"/>
      <c r="N139" s="101"/>
      <c r="O139" s="101"/>
    </row>
    <row r="140" spans="1:15">
      <c r="A140" s="32"/>
      <c r="B140" s="32"/>
      <c r="C140" s="32"/>
      <c r="D140" s="32"/>
      <c r="E140" s="32"/>
      <c r="F140" s="101"/>
      <c r="G140" s="32"/>
      <c r="J140" s="101"/>
      <c r="K140" s="102"/>
      <c r="L140" s="102"/>
      <c r="M140" s="101"/>
      <c r="N140" s="101"/>
      <c r="O140" s="101"/>
    </row>
    <row r="141" spans="1:15">
      <c r="A141" s="32"/>
      <c r="B141" s="32"/>
      <c r="C141" s="32"/>
      <c r="D141" s="32"/>
      <c r="E141" s="32"/>
      <c r="F141" s="101"/>
      <c r="G141" s="32"/>
      <c r="J141" s="101"/>
      <c r="K141" s="102"/>
      <c r="L141" s="102"/>
      <c r="M141" s="101"/>
      <c r="N141" s="101"/>
      <c r="O141" s="101"/>
    </row>
    <row r="142" spans="1:15">
      <c r="A142" s="32"/>
      <c r="B142" s="32"/>
      <c r="C142" s="32"/>
      <c r="D142" s="32"/>
      <c r="E142" s="32"/>
      <c r="F142" s="101"/>
      <c r="G142" s="32"/>
      <c r="J142" s="101"/>
      <c r="K142" s="102"/>
      <c r="L142" s="102"/>
      <c r="M142" s="101"/>
      <c r="N142" s="101"/>
      <c r="O142" s="101"/>
    </row>
    <row r="143" spans="1:15">
      <c r="A143" s="32"/>
      <c r="B143" s="32"/>
      <c r="C143" s="32"/>
      <c r="D143" s="32"/>
      <c r="E143" s="32"/>
      <c r="F143" s="101"/>
      <c r="G143" s="32"/>
      <c r="J143" s="101"/>
      <c r="K143" s="102"/>
      <c r="L143" s="102"/>
      <c r="M143" s="101"/>
      <c r="N143" s="101"/>
      <c r="O143" s="101"/>
    </row>
    <row r="144" spans="1:15">
      <c r="A144" s="32"/>
      <c r="B144" s="32"/>
      <c r="C144" s="32"/>
      <c r="D144" s="32"/>
      <c r="E144" s="32"/>
      <c r="F144" s="101"/>
      <c r="G144" s="32"/>
      <c r="J144" s="101"/>
      <c r="K144" s="102"/>
      <c r="L144" s="102"/>
      <c r="M144" s="101"/>
      <c r="N144" s="101"/>
      <c r="O144" s="101"/>
    </row>
    <row r="145" spans="1:15">
      <c r="A145" s="32"/>
      <c r="B145" s="32"/>
      <c r="C145" s="32"/>
      <c r="D145" s="32"/>
      <c r="E145" s="32"/>
      <c r="F145" s="101"/>
      <c r="G145" s="32"/>
      <c r="J145" s="101"/>
      <c r="K145" s="102"/>
      <c r="L145" s="102"/>
      <c r="M145" s="101"/>
      <c r="N145" s="101"/>
      <c r="O145" s="101"/>
    </row>
    <row r="146" spans="1:15">
      <c r="A146" s="32"/>
      <c r="B146" s="32"/>
      <c r="C146" s="32"/>
      <c r="D146" s="32"/>
      <c r="E146" s="32"/>
      <c r="F146" s="101"/>
      <c r="G146" s="32"/>
      <c r="J146" s="101"/>
      <c r="K146" s="102"/>
      <c r="L146" s="102"/>
      <c r="M146" s="101"/>
      <c r="N146" s="101"/>
      <c r="O146" s="101"/>
    </row>
    <row r="147" spans="1:15">
      <c r="A147" s="32"/>
      <c r="B147" s="32"/>
      <c r="C147" s="32"/>
      <c r="D147" s="32"/>
      <c r="E147" s="32"/>
      <c r="F147" s="101"/>
      <c r="G147" s="32"/>
      <c r="J147" s="101"/>
      <c r="K147" s="102"/>
      <c r="L147" s="102"/>
      <c r="M147" s="101"/>
      <c r="N147" s="101"/>
      <c r="O147" s="101"/>
    </row>
    <row r="148" spans="1:15">
      <c r="A148" s="32"/>
      <c r="B148" s="32"/>
      <c r="C148" s="32"/>
      <c r="D148" s="32"/>
      <c r="E148" s="32"/>
      <c r="F148" s="101"/>
      <c r="G148" s="32"/>
      <c r="J148" s="101"/>
      <c r="K148" s="102"/>
      <c r="L148" s="102"/>
      <c r="M148" s="101"/>
      <c r="N148" s="101"/>
      <c r="O148" s="101"/>
    </row>
    <row r="149" spans="1:15">
      <c r="A149" s="32"/>
      <c r="B149" s="32"/>
      <c r="C149" s="32"/>
      <c r="D149" s="32"/>
      <c r="E149" s="32"/>
      <c r="F149" s="101"/>
      <c r="G149" s="32"/>
      <c r="J149" s="101"/>
      <c r="K149" s="102"/>
      <c r="L149" s="102"/>
      <c r="M149" s="101"/>
      <c r="N149" s="101"/>
      <c r="O149" s="101"/>
    </row>
    <row r="150" spans="1:15">
      <c r="A150" s="32"/>
      <c r="B150" s="32"/>
      <c r="C150" s="32"/>
      <c r="D150" s="32"/>
      <c r="E150" s="32"/>
      <c r="F150" s="101"/>
      <c r="G150" s="32"/>
      <c r="J150" s="101"/>
      <c r="K150" s="102"/>
      <c r="L150" s="102"/>
      <c r="M150" s="101"/>
      <c r="N150" s="101"/>
      <c r="O150" s="101"/>
    </row>
    <row r="151" spans="1:15">
      <c r="A151" s="32"/>
      <c r="B151" s="32"/>
      <c r="C151" s="32"/>
      <c r="D151" s="32"/>
      <c r="E151" s="32"/>
      <c r="F151" s="101"/>
      <c r="G151" s="32"/>
      <c r="J151" s="101"/>
      <c r="K151" s="102"/>
      <c r="L151" s="102"/>
      <c r="M151" s="101"/>
      <c r="N151" s="101"/>
      <c r="O151" s="101"/>
    </row>
    <row r="152" spans="1:15">
      <c r="A152" s="32"/>
      <c r="B152" s="32"/>
      <c r="C152" s="32"/>
      <c r="D152" s="32"/>
      <c r="E152" s="32"/>
      <c r="F152" s="101"/>
      <c r="G152" s="32"/>
      <c r="J152" s="101"/>
      <c r="K152" s="102"/>
      <c r="L152" s="102"/>
      <c r="M152" s="101"/>
      <c r="N152" s="101"/>
      <c r="O152" s="101"/>
    </row>
    <row r="153" spans="1:15">
      <c r="A153" s="32"/>
      <c r="B153" s="32"/>
      <c r="C153" s="32"/>
      <c r="D153" s="32"/>
      <c r="E153" s="32"/>
      <c r="F153" s="101"/>
      <c r="G153" s="32"/>
      <c r="J153" s="101"/>
      <c r="K153" s="102"/>
      <c r="L153" s="102"/>
      <c r="M153" s="101"/>
      <c r="N153" s="101"/>
      <c r="O153" s="101"/>
    </row>
    <row r="154" spans="1:15">
      <c r="A154" s="32"/>
      <c r="B154" s="32"/>
      <c r="C154" s="32"/>
      <c r="D154" s="32"/>
      <c r="E154" s="32"/>
      <c r="F154" s="101"/>
      <c r="G154" s="32"/>
      <c r="J154" s="101"/>
      <c r="K154" s="102"/>
      <c r="L154" s="102"/>
      <c r="M154" s="101"/>
      <c r="N154" s="101"/>
      <c r="O154" s="101"/>
    </row>
    <row r="155" spans="1:15">
      <c r="A155" s="32"/>
      <c r="B155" s="32"/>
      <c r="C155" s="32"/>
      <c r="D155" s="32"/>
      <c r="E155" s="32"/>
      <c r="F155" s="101"/>
      <c r="G155" s="32"/>
      <c r="J155" s="101"/>
      <c r="K155" s="102"/>
      <c r="L155" s="102"/>
      <c r="M155" s="101"/>
      <c r="N155" s="101"/>
      <c r="O155" s="101"/>
    </row>
    <row r="156" spans="1:15">
      <c r="A156" s="32"/>
      <c r="B156" s="32"/>
      <c r="C156" s="32"/>
      <c r="D156" s="32"/>
      <c r="E156" s="32"/>
      <c r="F156" s="101"/>
      <c r="G156" s="32"/>
      <c r="J156" s="101"/>
      <c r="K156" s="102"/>
      <c r="L156" s="102"/>
      <c r="M156" s="101"/>
      <c r="N156" s="101"/>
      <c r="O156" s="101"/>
    </row>
    <row r="157" spans="1:15">
      <c r="A157" s="32"/>
      <c r="B157" s="32"/>
      <c r="C157" s="32"/>
      <c r="D157" s="32"/>
      <c r="E157" s="32"/>
      <c r="F157" s="101"/>
      <c r="G157" s="32"/>
      <c r="J157" s="101"/>
      <c r="K157" s="102"/>
      <c r="L157" s="102"/>
      <c r="M157" s="101"/>
      <c r="N157" s="101"/>
      <c r="O157" s="101"/>
    </row>
    <row r="158" spans="1:15">
      <c r="A158" s="32"/>
      <c r="B158" s="32"/>
      <c r="C158" s="32"/>
      <c r="D158" s="32"/>
      <c r="E158" s="32"/>
      <c r="F158" s="101"/>
      <c r="G158" s="32"/>
      <c r="J158" s="101"/>
      <c r="K158" s="102"/>
      <c r="L158" s="102"/>
      <c r="M158" s="101"/>
      <c r="N158" s="101"/>
      <c r="O158" s="101"/>
    </row>
    <row r="159" spans="1:15">
      <c r="A159" s="32"/>
      <c r="B159" s="32"/>
      <c r="C159" s="32"/>
      <c r="D159" s="32"/>
      <c r="E159" s="32"/>
      <c r="F159" s="101"/>
      <c r="G159" s="32"/>
      <c r="J159" s="101"/>
      <c r="K159" s="102"/>
      <c r="L159" s="102"/>
      <c r="M159" s="101"/>
      <c r="N159" s="101"/>
      <c r="O159" s="101"/>
    </row>
    <row r="160" spans="1:15">
      <c r="A160" s="32"/>
      <c r="B160" s="32"/>
      <c r="C160" s="32"/>
      <c r="D160" s="32"/>
      <c r="E160" s="32"/>
      <c r="F160" s="101"/>
      <c r="G160" s="32"/>
      <c r="J160" s="101"/>
      <c r="K160" s="102"/>
      <c r="L160" s="102"/>
      <c r="M160" s="101"/>
      <c r="N160" s="101"/>
      <c r="O160" s="101"/>
    </row>
    <row r="161" spans="1:15">
      <c r="A161" s="32"/>
      <c r="B161" s="32"/>
      <c r="C161" s="32"/>
      <c r="D161" s="32"/>
      <c r="E161" s="32"/>
      <c r="F161" s="101"/>
      <c r="G161" s="32"/>
      <c r="J161" s="101"/>
      <c r="K161" s="102"/>
      <c r="L161" s="102"/>
      <c r="M161" s="101"/>
      <c r="N161" s="101"/>
      <c r="O161" s="101"/>
    </row>
    <row r="162" spans="1:15">
      <c r="A162" s="32"/>
      <c r="B162" s="32"/>
      <c r="C162" s="32"/>
      <c r="D162" s="32"/>
      <c r="E162" s="32"/>
      <c r="F162" s="101"/>
      <c r="G162" s="32"/>
      <c r="J162" s="101"/>
      <c r="K162" s="102"/>
      <c r="L162" s="102"/>
      <c r="M162" s="101"/>
      <c r="N162" s="101"/>
      <c r="O162" s="101"/>
    </row>
    <row r="163" spans="1:15">
      <c r="A163" s="32"/>
      <c r="B163" s="32"/>
      <c r="C163" s="32"/>
      <c r="D163" s="32"/>
      <c r="E163" s="32"/>
      <c r="F163" s="101"/>
      <c r="G163" s="32"/>
      <c r="J163" s="101"/>
      <c r="K163" s="102"/>
      <c r="L163" s="102"/>
      <c r="M163" s="101"/>
      <c r="N163" s="101"/>
      <c r="O163" s="101"/>
    </row>
    <row r="164" spans="1:15">
      <c r="A164" s="32"/>
      <c r="B164" s="32"/>
      <c r="C164" s="32"/>
      <c r="D164" s="32"/>
      <c r="E164" s="32"/>
      <c r="F164" s="101"/>
      <c r="G164" s="32"/>
      <c r="J164" s="101"/>
      <c r="K164" s="102"/>
      <c r="L164" s="102"/>
      <c r="M164" s="101"/>
      <c r="N164" s="101"/>
      <c r="O164" s="101"/>
    </row>
    <row r="165" spans="1:15">
      <c r="A165" s="32"/>
      <c r="B165" s="32"/>
      <c r="C165" s="32"/>
      <c r="D165" s="32"/>
      <c r="E165" s="32"/>
      <c r="F165" s="101"/>
      <c r="G165" s="32"/>
      <c r="J165" s="101"/>
      <c r="K165" s="102"/>
      <c r="L165" s="102"/>
      <c r="M165" s="101"/>
      <c r="N165" s="101"/>
      <c r="O165" s="101"/>
    </row>
    <row r="166" spans="1:15">
      <c r="A166" s="32"/>
      <c r="B166" s="32"/>
      <c r="C166" s="32"/>
      <c r="D166" s="32"/>
      <c r="E166" s="32"/>
      <c r="F166" s="101"/>
      <c r="G166" s="32"/>
      <c r="J166" s="101"/>
      <c r="K166" s="102"/>
      <c r="L166" s="102"/>
      <c r="M166" s="101"/>
      <c r="N166" s="101"/>
      <c r="O166" s="101"/>
    </row>
    <row r="167" spans="1:15">
      <c r="A167" s="32"/>
      <c r="B167" s="32"/>
      <c r="C167" s="32"/>
      <c r="D167" s="32"/>
      <c r="E167" s="32"/>
      <c r="F167" s="101"/>
      <c r="G167" s="32"/>
      <c r="J167" s="101"/>
      <c r="K167" s="102"/>
      <c r="L167" s="102"/>
      <c r="M167" s="101"/>
      <c r="N167" s="101"/>
      <c r="O167" s="101"/>
    </row>
    <row r="168" spans="1:15">
      <c r="A168" s="32"/>
      <c r="B168" s="32"/>
      <c r="C168" s="32"/>
      <c r="D168" s="32"/>
      <c r="E168" s="32"/>
      <c r="F168" s="101"/>
      <c r="G168" s="32"/>
      <c r="J168" s="101"/>
      <c r="K168" s="102"/>
      <c r="L168" s="102"/>
      <c r="M168" s="101"/>
      <c r="N168" s="101"/>
      <c r="O168" s="101"/>
    </row>
    <row r="169" spans="1:15">
      <c r="A169" s="32"/>
      <c r="B169" s="32"/>
      <c r="C169" s="32"/>
      <c r="D169" s="32"/>
      <c r="E169" s="32"/>
      <c r="F169" s="101"/>
      <c r="G169" s="32"/>
      <c r="J169" s="101"/>
      <c r="K169" s="102"/>
      <c r="L169" s="102"/>
      <c r="M169" s="101"/>
      <c r="N169" s="101"/>
      <c r="O169" s="101"/>
    </row>
    <row r="170" spans="1:15">
      <c r="A170" s="32"/>
      <c r="B170" s="32"/>
      <c r="C170" s="32"/>
      <c r="D170" s="32"/>
      <c r="E170" s="32"/>
      <c r="F170" s="101"/>
      <c r="G170" s="32"/>
      <c r="J170" s="101"/>
      <c r="K170" s="102"/>
      <c r="L170" s="102"/>
      <c r="M170" s="101"/>
      <c r="N170" s="101"/>
      <c r="O170" s="101"/>
    </row>
    <row r="171" spans="1:15">
      <c r="A171" s="32"/>
      <c r="B171" s="32"/>
      <c r="C171" s="32"/>
      <c r="D171" s="32"/>
      <c r="E171" s="32"/>
      <c r="F171" s="101"/>
      <c r="G171" s="32"/>
      <c r="J171" s="101"/>
      <c r="K171" s="102"/>
      <c r="L171" s="102"/>
      <c r="M171" s="101"/>
      <c r="N171" s="101"/>
      <c r="O171" s="101"/>
    </row>
    <row r="172" spans="1:15">
      <c r="A172" s="32"/>
      <c r="B172" s="32"/>
      <c r="C172" s="32"/>
      <c r="D172" s="32"/>
      <c r="E172" s="32"/>
      <c r="F172" s="101"/>
      <c r="G172" s="32"/>
      <c r="J172" s="101"/>
      <c r="K172" s="102"/>
      <c r="L172" s="102"/>
      <c r="M172" s="101"/>
      <c r="N172" s="101"/>
      <c r="O172" s="101"/>
    </row>
    <row r="173" spans="1:15">
      <c r="A173" s="32"/>
      <c r="B173" s="32"/>
      <c r="C173" s="32"/>
      <c r="D173" s="32"/>
      <c r="E173" s="32"/>
      <c r="F173" s="101"/>
      <c r="G173" s="32"/>
      <c r="J173" s="101"/>
      <c r="K173" s="102"/>
      <c r="L173" s="102"/>
      <c r="M173" s="101"/>
      <c r="N173" s="101"/>
      <c r="O173" s="101"/>
    </row>
    <row r="174" spans="1:15">
      <c r="A174" s="32"/>
      <c r="B174" s="32"/>
      <c r="C174" s="32"/>
      <c r="D174" s="32"/>
      <c r="E174" s="32"/>
      <c r="F174" s="101"/>
      <c r="G174" s="32"/>
      <c r="J174" s="101"/>
      <c r="K174" s="102"/>
      <c r="L174" s="102"/>
      <c r="M174" s="101"/>
      <c r="N174" s="101"/>
      <c r="O174" s="101"/>
    </row>
    <row r="175" spans="1:15">
      <c r="A175" s="32"/>
      <c r="B175" s="32"/>
      <c r="C175" s="32"/>
      <c r="D175" s="32"/>
      <c r="E175" s="32"/>
      <c r="F175" s="101"/>
      <c r="G175" s="32"/>
      <c r="J175" s="101"/>
      <c r="K175" s="102"/>
      <c r="L175" s="102"/>
      <c r="M175" s="101"/>
      <c r="N175" s="101"/>
      <c r="O175" s="101"/>
    </row>
    <row r="176" spans="1:15">
      <c r="A176" s="32"/>
      <c r="B176" s="32"/>
      <c r="C176" s="32"/>
      <c r="D176" s="32"/>
      <c r="E176" s="32"/>
      <c r="F176" s="101"/>
      <c r="G176" s="32"/>
      <c r="J176" s="101"/>
      <c r="K176" s="102"/>
      <c r="L176" s="102"/>
      <c r="M176" s="101"/>
      <c r="N176" s="101"/>
      <c r="O176" s="101"/>
    </row>
    <row r="177" spans="1:15">
      <c r="A177" s="32"/>
      <c r="B177" s="32"/>
      <c r="C177" s="32"/>
      <c r="D177" s="32"/>
      <c r="E177" s="32"/>
      <c r="F177" s="101"/>
      <c r="G177" s="32"/>
      <c r="J177" s="101"/>
      <c r="K177" s="102"/>
      <c r="L177" s="102"/>
      <c r="M177" s="101"/>
      <c r="N177" s="101"/>
      <c r="O177" s="101"/>
    </row>
    <row r="178" spans="1:15">
      <c r="A178" s="32"/>
      <c r="B178" s="32"/>
      <c r="C178" s="32"/>
      <c r="D178" s="32"/>
      <c r="E178" s="32"/>
      <c r="F178" s="101"/>
      <c r="G178" s="32"/>
      <c r="J178" s="101"/>
      <c r="K178" s="102"/>
      <c r="L178" s="102"/>
      <c r="M178" s="101"/>
      <c r="N178" s="101"/>
      <c r="O178" s="101"/>
    </row>
    <row r="179" spans="1:15">
      <c r="A179" s="32"/>
      <c r="B179" s="32"/>
      <c r="C179" s="32"/>
      <c r="D179" s="32"/>
      <c r="E179" s="32"/>
      <c r="F179" s="101"/>
      <c r="G179" s="32"/>
      <c r="J179" s="101"/>
      <c r="K179" s="102"/>
      <c r="L179" s="102"/>
      <c r="M179" s="101"/>
      <c r="N179" s="101"/>
      <c r="O179" s="101"/>
    </row>
    <row r="180" spans="1:15">
      <c r="A180" s="32"/>
      <c r="B180" s="32"/>
      <c r="C180" s="32"/>
      <c r="D180" s="32"/>
      <c r="E180" s="32"/>
      <c r="F180" s="101"/>
      <c r="G180" s="32"/>
      <c r="J180" s="101"/>
      <c r="K180" s="102"/>
      <c r="L180" s="102"/>
      <c r="M180" s="101"/>
      <c r="N180" s="101"/>
      <c r="O180" s="101"/>
    </row>
    <row r="181" spans="1:15">
      <c r="A181" s="32"/>
      <c r="B181" s="32"/>
      <c r="C181" s="32"/>
      <c r="D181" s="32"/>
      <c r="E181" s="32"/>
      <c r="F181" s="101"/>
      <c r="G181" s="32"/>
      <c r="J181" s="101"/>
      <c r="K181" s="102"/>
      <c r="L181" s="102"/>
      <c r="M181" s="101"/>
      <c r="N181" s="101"/>
      <c r="O181" s="101"/>
    </row>
    <row r="182" spans="1:15">
      <c r="A182" s="32"/>
      <c r="B182" s="32"/>
      <c r="C182" s="32"/>
      <c r="D182" s="32"/>
      <c r="E182" s="32"/>
      <c r="F182" s="101"/>
      <c r="G182" s="32"/>
      <c r="J182" s="101"/>
      <c r="K182" s="102"/>
      <c r="L182" s="102"/>
      <c r="M182" s="101"/>
      <c r="N182" s="101"/>
      <c r="O182" s="101"/>
    </row>
    <row r="183" spans="1:15">
      <c r="A183" s="32"/>
      <c r="B183" s="32"/>
      <c r="C183" s="32"/>
      <c r="D183" s="32"/>
      <c r="E183" s="32"/>
      <c r="F183" s="101"/>
      <c r="G183" s="32"/>
      <c r="J183" s="101"/>
      <c r="K183" s="102"/>
      <c r="L183" s="102"/>
      <c r="M183" s="101"/>
      <c r="N183" s="101"/>
      <c r="O183" s="101"/>
    </row>
    <row r="184" spans="1:15">
      <c r="A184" s="32"/>
      <c r="B184" s="32"/>
      <c r="C184" s="32"/>
      <c r="D184" s="32"/>
      <c r="E184" s="32"/>
      <c r="F184" s="101"/>
      <c r="G184" s="32"/>
      <c r="J184" s="101"/>
      <c r="K184" s="102"/>
      <c r="L184" s="102"/>
      <c r="M184" s="101"/>
      <c r="N184" s="101"/>
      <c r="O184" s="101"/>
    </row>
    <row r="185" spans="1:15">
      <c r="A185" s="32"/>
      <c r="B185" s="32"/>
      <c r="C185" s="32"/>
      <c r="D185" s="32"/>
      <c r="E185" s="32"/>
      <c r="F185" s="101"/>
      <c r="G185" s="32"/>
      <c r="J185" s="101"/>
      <c r="K185" s="102"/>
      <c r="L185" s="102"/>
      <c r="M185" s="101"/>
      <c r="N185" s="101"/>
      <c r="O185" s="101"/>
    </row>
    <row r="186" spans="1:15">
      <c r="A186" s="32"/>
      <c r="B186" s="32"/>
      <c r="C186" s="32"/>
      <c r="D186" s="32"/>
      <c r="E186" s="32"/>
      <c r="F186" s="101"/>
      <c r="G186" s="32"/>
      <c r="J186" s="101"/>
      <c r="K186" s="102"/>
      <c r="L186" s="102"/>
      <c r="M186" s="101"/>
      <c r="N186" s="101"/>
      <c r="O186" s="101"/>
    </row>
    <row r="187" spans="1:15">
      <c r="A187" s="32"/>
      <c r="B187" s="32"/>
      <c r="C187" s="32"/>
      <c r="D187" s="32"/>
      <c r="E187" s="32"/>
      <c r="F187" s="101"/>
      <c r="G187" s="32"/>
      <c r="J187" s="101"/>
      <c r="K187" s="102"/>
      <c r="L187" s="102"/>
      <c r="M187" s="101"/>
      <c r="N187" s="101"/>
      <c r="O187" s="101"/>
    </row>
    <row r="188" spans="1:15">
      <c r="A188" s="32"/>
      <c r="B188" s="32"/>
      <c r="C188" s="32"/>
      <c r="D188" s="32"/>
      <c r="E188" s="32"/>
      <c r="F188" s="101"/>
      <c r="G188" s="32"/>
      <c r="J188" s="101"/>
      <c r="K188" s="102"/>
      <c r="L188" s="102"/>
      <c r="M188" s="101"/>
      <c r="N188" s="101"/>
      <c r="O188" s="101"/>
    </row>
    <row r="189" spans="1:15">
      <c r="A189" s="32"/>
      <c r="B189" s="32"/>
      <c r="C189" s="32"/>
      <c r="D189" s="32"/>
      <c r="E189" s="32"/>
      <c r="F189" s="101"/>
      <c r="G189" s="32"/>
      <c r="J189" s="101"/>
      <c r="K189" s="102"/>
      <c r="L189" s="102"/>
      <c r="M189" s="101"/>
      <c r="N189" s="101"/>
      <c r="O189" s="101"/>
    </row>
    <row r="190" spans="1:15">
      <c r="A190" s="32"/>
      <c r="B190" s="32"/>
      <c r="C190" s="32"/>
      <c r="D190" s="32"/>
      <c r="E190" s="32"/>
      <c r="F190" s="101"/>
      <c r="G190" s="32"/>
      <c r="J190" s="101"/>
      <c r="K190" s="102"/>
      <c r="L190" s="102"/>
      <c r="M190" s="101"/>
      <c r="N190" s="101"/>
      <c r="O190" s="101"/>
    </row>
    <row r="191" spans="1:15">
      <c r="A191" s="32"/>
      <c r="B191" s="32"/>
      <c r="C191" s="32"/>
      <c r="D191" s="32"/>
      <c r="E191" s="32"/>
      <c r="F191" s="101"/>
      <c r="G191" s="32"/>
      <c r="J191" s="101"/>
      <c r="K191" s="102"/>
      <c r="L191" s="102"/>
      <c r="M191" s="101"/>
      <c r="N191" s="101"/>
      <c r="O191" s="101"/>
    </row>
    <row r="192" spans="1:15">
      <c r="A192" s="32"/>
      <c r="B192" s="32"/>
      <c r="C192" s="32"/>
      <c r="D192" s="32"/>
      <c r="E192" s="32"/>
      <c r="F192" s="101"/>
      <c r="G192" s="32"/>
      <c r="J192" s="101"/>
      <c r="K192" s="102"/>
      <c r="L192" s="102"/>
      <c r="M192" s="101"/>
      <c r="N192" s="101"/>
      <c r="O192" s="101"/>
    </row>
    <row r="193" spans="1:15">
      <c r="A193" s="32"/>
      <c r="B193" s="32"/>
      <c r="C193" s="32"/>
      <c r="D193" s="32"/>
      <c r="E193" s="32"/>
      <c r="F193" s="101"/>
      <c r="G193" s="32"/>
      <c r="J193" s="101"/>
      <c r="K193" s="102"/>
      <c r="L193" s="102"/>
      <c r="M193" s="101"/>
      <c r="N193" s="101"/>
      <c r="O193" s="101"/>
    </row>
    <row r="194" spans="1:15">
      <c r="A194" s="32"/>
      <c r="B194" s="32"/>
      <c r="C194" s="32"/>
      <c r="D194" s="32"/>
      <c r="E194" s="32"/>
      <c r="F194" s="101"/>
      <c r="G194" s="32"/>
      <c r="J194" s="101"/>
      <c r="K194" s="102"/>
      <c r="L194" s="102"/>
      <c r="M194" s="101"/>
      <c r="N194" s="101"/>
      <c r="O194" s="101"/>
    </row>
    <row r="195" spans="1:15">
      <c r="A195" s="32"/>
      <c r="B195" s="32"/>
      <c r="C195" s="32"/>
      <c r="D195" s="32"/>
      <c r="E195" s="32"/>
      <c r="F195" s="101"/>
      <c r="G195" s="32"/>
      <c r="J195" s="101"/>
      <c r="K195" s="102"/>
      <c r="L195" s="102"/>
      <c r="M195" s="101"/>
      <c r="N195" s="101"/>
      <c r="O195" s="101"/>
    </row>
    <row r="196" spans="1:15">
      <c r="A196" s="32"/>
      <c r="B196" s="32"/>
      <c r="C196" s="32"/>
      <c r="D196" s="32"/>
      <c r="E196" s="32"/>
      <c r="F196" s="101"/>
      <c r="G196" s="32"/>
      <c r="J196" s="101"/>
      <c r="K196" s="102"/>
      <c r="L196" s="102"/>
      <c r="M196" s="101"/>
      <c r="N196" s="101"/>
      <c r="O196" s="101"/>
    </row>
    <row r="197" spans="1:15">
      <c r="A197" s="32"/>
      <c r="B197" s="32"/>
      <c r="C197" s="32"/>
      <c r="D197" s="32"/>
      <c r="E197" s="32"/>
      <c r="F197" s="101"/>
      <c r="G197" s="32"/>
      <c r="J197" s="101"/>
      <c r="K197" s="102"/>
      <c r="L197" s="102"/>
      <c r="M197" s="101"/>
      <c r="N197" s="101"/>
      <c r="O197" s="101"/>
    </row>
    <row r="198" spans="1:15">
      <c r="A198" s="32"/>
      <c r="B198" s="32"/>
      <c r="C198" s="32"/>
      <c r="D198" s="32"/>
      <c r="E198" s="32"/>
      <c r="F198" s="101"/>
      <c r="G198" s="32"/>
      <c r="J198" s="101"/>
      <c r="K198" s="102"/>
      <c r="L198" s="102"/>
      <c r="M198" s="101"/>
      <c r="N198" s="101"/>
      <c r="O198" s="101"/>
    </row>
    <row r="199" spans="1:15">
      <c r="A199" s="32"/>
      <c r="B199" s="32"/>
      <c r="C199" s="32"/>
      <c r="D199" s="32"/>
      <c r="E199" s="32"/>
      <c r="F199" s="101"/>
      <c r="G199" s="32"/>
      <c r="J199" s="101"/>
      <c r="K199" s="102"/>
      <c r="L199" s="102"/>
      <c r="M199" s="101"/>
      <c r="N199" s="101"/>
      <c r="O199" s="101"/>
    </row>
    <row r="200" spans="1:15">
      <c r="A200" s="32"/>
      <c r="B200" s="32"/>
      <c r="C200" s="32"/>
      <c r="D200" s="32"/>
      <c r="E200" s="32"/>
      <c r="F200" s="101"/>
      <c r="G200" s="32"/>
      <c r="J200" s="101"/>
      <c r="K200" s="102"/>
      <c r="L200" s="102"/>
      <c r="M200" s="101"/>
      <c r="N200" s="101"/>
      <c r="O200" s="101"/>
    </row>
    <row r="201" spans="1:15">
      <c r="A201" s="32"/>
      <c r="B201" s="32"/>
      <c r="C201" s="32"/>
      <c r="D201" s="32"/>
      <c r="E201" s="32"/>
      <c r="F201" s="101"/>
      <c r="G201" s="32"/>
      <c r="J201" s="101"/>
      <c r="K201" s="102"/>
      <c r="L201" s="102"/>
      <c r="M201" s="101"/>
      <c r="N201" s="101"/>
      <c r="O201" s="101"/>
    </row>
    <row r="202" spans="1:15">
      <c r="A202" s="32"/>
      <c r="B202" s="32"/>
      <c r="C202" s="32"/>
      <c r="D202" s="32"/>
      <c r="E202" s="32"/>
      <c r="F202" s="101"/>
      <c r="G202" s="32"/>
      <c r="J202" s="101"/>
      <c r="K202" s="102"/>
      <c r="L202" s="102"/>
      <c r="M202" s="101"/>
      <c r="N202" s="101"/>
      <c r="O202" s="101"/>
    </row>
    <row r="203" spans="1:15">
      <c r="A203" s="32"/>
      <c r="B203" s="32"/>
      <c r="C203" s="32"/>
      <c r="D203" s="32"/>
      <c r="E203" s="32"/>
      <c r="F203" s="101"/>
      <c r="G203" s="32"/>
      <c r="J203" s="101"/>
      <c r="K203" s="102"/>
      <c r="L203" s="102"/>
      <c r="M203" s="101"/>
      <c r="N203" s="101"/>
      <c r="O203" s="101"/>
    </row>
    <row r="204" spans="1:15">
      <c r="A204" s="32"/>
      <c r="B204" s="32"/>
      <c r="C204" s="32"/>
      <c r="D204" s="32"/>
      <c r="E204" s="32"/>
      <c r="F204" s="101"/>
      <c r="G204" s="32"/>
      <c r="J204" s="101"/>
      <c r="K204" s="102"/>
      <c r="L204" s="102"/>
      <c r="M204" s="101"/>
      <c r="N204" s="101"/>
      <c r="O204" s="101"/>
    </row>
    <row r="205" spans="1:15">
      <c r="A205" s="32"/>
      <c r="B205" s="32"/>
      <c r="C205" s="32"/>
      <c r="D205" s="32"/>
      <c r="E205" s="32"/>
      <c r="F205" s="101"/>
      <c r="G205" s="32"/>
      <c r="J205" s="101"/>
      <c r="K205" s="102"/>
      <c r="L205" s="102"/>
      <c r="M205" s="101"/>
      <c r="N205" s="101"/>
      <c r="O205" s="101"/>
    </row>
    <row r="206" spans="1:15">
      <c r="A206" s="32"/>
      <c r="B206" s="32"/>
      <c r="C206" s="32"/>
      <c r="D206" s="32"/>
      <c r="E206" s="32"/>
      <c r="F206" s="101"/>
      <c r="G206" s="32"/>
      <c r="J206" s="101"/>
      <c r="K206" s="102"/>
      <c r="L206" s="102"/>
      <c r="M206" s="101"/>
      <c r="N206" s="101"/>
      <c r="O206" s="101"/>
    </row>
    <row r="207" spans="1:15">
      <c r="A207" s="32"/>
      <c r="B207" s="32"/>
      <c r="C207" s="32"/>
      <c r="D207" s="32"/>
      <c r="E207" s="32"/>
      <c r="F207" s="101"/>
      <c r="G207" s="32"/>
      <c r="J207" s="101"/>
      <c r="K207" s="102"/>
      <c r="L207" s="102"/>
      <c r="M207" s="101"/>
      <c r="N207" s="101"/>
      <c r="O207" s="101"/>
    </row>
    <row r="208" spans="1:15">
      <c r="A208" s="32"/>
      <c r="B208" s="32"/>
      <c r="C208" s="32"/>
      <c r="D208" s="32"/>
      <c r="E208" s="32"/>
      <c r="F208" s="101"/>
      <c r="G208" s="32"/>
      <c r="J208" s="101"/>
      <c r="K208" s="102"/>
      <c r="L208" s="102"/>
      <c r="M208" s="101"/>
      <c r="N208" s="101"/>
      <c r="O208" s="101"/>
    </row>
    <row r="209" spans="1:15">
      <c r="A209" s="32"/>
      <c r="B209" s="32"/>
      <c r="C209" s="32"/>
      <c r="D209" s="32"/>
      <c r="E209" s="32"/>
      <c r="F209" s="101"/>
      <c r="G209" s="32"/>
      <c r="J209" s="101"/>
      <c r="K209" s="102"/>
      <c r="L209" s="102"/>
      <c r="M209" s="101"/>
      <c r="N209" s="101"/>
      <c r="O209" s="101"/>
    </row>
    <row r="210" spans="1:15">
      <c r="A210" s="32"/>
      <c r="B210" s="32"/>
      <c r="C210" s="32"/>
      <c r="D210" s="32"/>
      <c r="E210" s="32"/>
      <c r="F210" s="101"/>
      <c r="G210" s="32"/>
      <c r="J210" s="101"/>
      <c r="K210" s="102"/>
      <c r="L210" s="102"/>
      <c r="M210" s="101"/>
      <c r="N210" s="101"/>
      <c r="O210" s="101"/>
    </row>
    <row r="211" spans="1:15">
      <c r="A211" s="32"/>
      <c r="B211" s="32"/>
      <c r="C211" s="32"/>
      <c r="D211" s="32"/>
      <c r="E211" s="32"/>
      <c r="F211" s="101"/>
      <c r="G211" s="32"/>
      <c r="J211" s="101"/>
      <c r="K211" s="102"/>
      <c r="L211" s="102"/>
      <c r="M211" s="101"/>
      <c r="N211" s="101"/>
      <c r="O211" s="101"/>
    </row>
    <row r="212" spans="1:15">
      <c r="A212" s="32"/>
      <c r="B212" s="32"/>
      <c r="C212" s="32"/>
      <c r="D212" s="32"/>
      <c r="E212" s="32"/>
      <c r="F212" s="101"/>
      <c r="G212" s="32"/>
      <c r="J212" s="101"/>
      <c r="K212" s="102"/>
      <c r="L212" s="102"/>
      <c r="M212" s="101"/>
      <c r="N212" s="101"/>
      <c r="O212" s="101"/>
    </row>
    <row r="213" spans="1:15">
      <c r="A213" s="32"/>
      <c r="B213" s="32"/>
      <c r="C213" s="32"/>
      <c r="D213" s="32"/>
      <c r="E213" s="32"/>
      <c r="F213" s="101"/>
      <c r="G213" s="32"/>
      <c r="J213" s="101"/>
      <c r="K213" s="102"/>
      <c r="L213" s="102"/>
      <c r="M213" s="101"/>
      <c r="N213" s="101"/>
      <c r="O213" s="101"/>
    </row>
    <row r="214" spans="1:15">
      <c r="A214" s="32"/>
      <c r="B214" s="32"/>
      <c r="C214" s="32"/>
      <c r="D214" s="32"/>
      <c r="E214" s="32"/>
      <c r="F214" s="101"/>
      <c r="G214" s="32"/>
      <c r="J214" s="101"/>
      <c r="K214" s="102"/>
      <c r="L214" s="102"/>
      <c r="M214" s="101"/>
      <c r="N214" s="101"/>
      <c r="O214" s="101"/>
    </row>
    <row r="215" spans="1:15">
      <c r="A215" s="32"/>
      <c r="B215" s="32"/>
      <c r="C215" s="32"/>
      <c r="D215" s="32"/>
      <c r="E215" s="32"/>
      <c r="F215" s="101"/>
      <c r="G215" s="32"/>
      <c r="J215" s="101"/>
      <c r="K215" s="102"/>
      <c r="L215" s="102"/>
      <c r="M215" s="101"/>
      <c r="N215" s="101"/>
      <c r="O215" s="101"/>
    </row>
    <row r="216" spans="1:15">
      <c r="A216" s="32"/>
      <c r="B216" s="32"/>
      <c r="C216" s="32"/>
      <c r="D216" s="32"/>
      <c r="E216" s="32"/>
      <c r="F216" s="101"/>
      <c r="G216" s="32"/>
      <c r="J216" s="101"/>
      <c r="K216" s="102"/>
      <c r="L216" s="102"/>
      <c r="M216" s="101"/>
      <c r="N216" s="101"/>
      <c r="O216" s="101"/>
    </row>
    <row r="217" spans="1:15">
      <c r="A217" s="32"/>
      <c r="B217" s="32"/>
      <c r="C217" s="32"/>
      <c r="D217" s="32"/>
      <c r="E217" s="32"/>
      <c r="F217" s="101"/>
      <c r="G217" s="32"/>
      <c r="J217" s="101"/>
      <c r="K217" s="102"/>
      <c r="L217" s="102"/>
      <c r="M217" s="101"/>
      <c r="N217" s="101"/>
      <c r="O217" s="101"/>
    </row>
    <row r="218" spans="1:15">
      <c r="A218" s="32"/>
      <c r="B218" s="32"/>
      <c r="C218" s="32"/>
      <c r="D218" s="32"/>
      <c r="E218" s="32"/>
      <c r="F218" s="101"/>
      <c r="G218" s="32"/>
      <c r="J218" s="101"/>
      <c r="K218" s="102"/>
      <c r="L218" s="102"/>
      <c r="M218" s="101"/>
      <c r="N218" s="101"/>
      <c r="O218" s="101"/>
    </row>
    <row r="219" spans="1:15">
      <c r="A219" s="32"/>
      <c r="B219" s="32"/>
      <c r="C219" s="32"/>
      <c r="D219" s="32"/>
      <c r="E219" s="32"/>
      <c r="F219" s="101"/>
      <c r="G219" s="32"/>
      <c r="J219" s="101"/>
      <c r="K219" s="102"/>
      <c r="L219" s="102"/>
      <c r="M219" s="101"/>
      <c r="N219" s="101"/>
      <c r="O219" s="101"/>
    </row>
    <row r="220" spans="1:15">
      <c r="A220" s="32"/>
      <c r="B220" s="32"/>
      <c r="C220" s="32"/>
      <c r="D220" s="32"/>
      <c r="E220" s="32"/>
      <c r="F220" s="101"/>
      <c r="G220" s="32"/>
      <c r="J220" s="101"/>
      <c r="K220" s="102"/>
      <c r="L220" s="102"/>
      <c r="M220" s="101"/>
      <c r="N220" s="101"/>
      <c r="O220" s="101"/>
    </row>
    <row r="221" spans="1:15">
      <c r="A221" s="32"/>
      <c r="B221" s="32"/>
      <c r="C221" s="32"/>
      <c r="D221" s="32"/>
      <c r="E221" s="32"/>
      <c r="F221" s="101"/>
      <c r="G221" s="32"/>
      <c r="J221" s="101"/>
      <c r="K221" s="102"/>
      <c r="L221" s="102"/>
      <c r="M221" s="101"/>
      <c r="N221" s="101"/>
      <c r="O221" s="101"/>
    </row>
    <row r="222" spans="1:15">
      <c r="A222" s="32"/>
      <c r="B222" s="32"/>
      <c r="C222" s="32"/>
      <c r="D222" s="32"/>
      <c r="E222" s="32"/>
      <c r="F222" s="101"/>
      <c r="G222" s="32"/>
      <c r="J222" s="101"/>
      <c r="K222" s="102"/>
      <c r="L222" s="102"/>
      <c r="M222" s="101"/>
      <c r="N222" s="101"/>
      <c r="O222" s="101"/>
    </row>
    <row r="223" spans="1:15">
      <c r="A223" s="32"/>
      <c r="B223" s="32"/>
      <c r="C223" s="32"/>
      <c r="D223" s="32"/>
      <c r="E223" s="32"/>
      <c r="F223" s="101"/>
      <c r="G223" s="32"/>
      <c r="J223" s="101"/>
      <c r="K223" s="102"/>
      <c r="L223" s="102"/>
      <c r="M223" s="101"/>
      <c r="N223" s="101"/>
      <c r="O223" s="101"/>
    </row>
    <row r="224" spans="1:15">
      <c r="A224" s="32"/>
      <c r="B224" s="32"/>
      <c r="C224" s="32"/>
      <c r="D224" s="32"/>
      <c r="E224" s="32"/>
      <c r="F224" s="101"/>
      <c r="G224" s="32"/>
      <c r="J224" s="101"/>
      <c r="K224" s="102"/>
      <c r="L224" s="102"/>
      <c r="M224" s="101"/>
      <c r="N224" s="101"/>
      <c r="O224" s="101"/>
    </row>
    <row r="225" spans="1:15">
      <c r="A225" s="32"/>
      <c r="B225" s="32"/>
      <c r="C225" s="32"/>
      <c r="D225" s="32"/>
      <c r="E225" s="32"/>
      <c r="F225" s="101"/>
      <c r="G225" s="32"/>
      <c r="J225" s="101"/>
      <c r="K225" s="102"/>
      <c r="L225" s="102"/>
      <c r="M225" s="101"/>
      <c r="N225" s="101"/>
      <c r="O225" s="101"/>
    </row>
    <row r="226" spans="1:15">
      <c r="A226" s="32"/>
      <c r="B226" s="32"/>
      <c r="C226" s="32"/>
      <c r="D226" s="32"/>
      <c r="E226" s="32"/>
      <c r="F226" s="101"/>
      <c r="G226" s="32"/>
      <c r="J226" s="101"/>
      <c r="K226" s="102"/>
      <c r="L226" s="102"/>
      <c r="M226" s="101"/>
      <c r="N226" s="101"/>
      <c r="O226" s="101"/>
    </row>
    <row r="227" spans="1:15">
      <c r="A227" s="32"/>
      <c r="B227" s="32"/>
      <c r="C227" s="32"/>
      <c r="D227" s="32"/>
      <c r="E227" s="32"/>
      <c r="F227" s="101"/>
      <c r="G227" s="32"/>
      <c r="J227" s="101"/>
      <c r="K227" s="102"/>
      <c r="L227" s="102"/>
      <c r="M227" s="101"/>
      <c r="N227" s="101"/>
      <c r="O227" s="101"/>
    </row>
    <row r="228" spans="1:15">
      <c r="A228" s="32"/>
      <c r="B228" s="32"/>
      <c r="C228" s="32"/>
      <c r="D228" s="32"/>
      <c r="E228" s="32"/>
      <c r="F228" s="101"/>
      <c r="G228" s="32"/>
      <c r="J228" s="101"/>
      <c r="K228" s="102"/>
      <c r="L228" s="102"/>
      <c r="M228" s="101"/>
      <c r="N228" s="101"/>
      <c r="O228" s="101"/>
    </row>
    <row r="229" spans="1:15">
      <c r="A229" s="32"/>
      <c r="B229" s="32"/>
      <c r="C229" s="32"/>
      <c r="D229" s="32"/>
      <c r="E229" s="32"/>
      <c r="F229" s="101"/>
      <c r="G229" s="32"/>
      <c r="J229" s="101"/>
      <c r="K229" s="102"/>
      <c r="L229" s="102"/>
      <c r="M229" s="101"/>
      <c r="N229" s="101"/>
      <c r="O229" s="101"/>
    </row>
    <row r="230" spans="1:15">
      <c r="A230" s="32"/>
      <c r="B230" s="32"/>
      <c r="C230" s="32"/>
      <c r="D230" s="32"/>
      <c r="E230" s="32"/>
      <c r="F230" s="101"/>
      <c r="G230" s="32"/>
      <c r="J230" s="101"/>
      <c r="K230" s="102"/>
      <c r="L230" s="102"/>
      <c r="M230" s="101"/>
      <c r="N230" s="101"/>
      <c r="O230" s="101"/>
    </row>
    <row r="231" spans="1:15">
      <c r="A231" s="32"/>
      <c r="B231" s="32"/>
      <c r="C231" s="32"/>
      <c r="D231" s="32"/>
      <c r="E231" s="32"/>
      <c r="F231" s="101"/>
      <c r="G231" s="32"/>
      <c r="J231" s="101"/>
      <c r="K231" s="102"/>
      <c r="L231" s="102"/>
      <c r="M231" s="101"/>
      <c r="N231" s="101"/>
      <c r="O231" s="101"/>
    </row>
    <row r="232" spans="1:15">
      <c r="A232" s="32"/>
      <c r="B232" s="32"/>
      <c r="C232" s="32"/>
      <c r="D232" s="32"/>
      <c r="E232" s="32"/>
      <c r="F232" s="101"/>
      <c r="G232" s="32"/>
      <c r="J232" s="101"/>
      <c r="K232" s="102"/>
      <c r="L232" s="102"/>
      <c r="M232" s="101"/>
      <c r="N232" s="101"/>
      <c r="O232" s="101"/>
    </row>
    <row r="233" spans="1:15">
      <c r="A233" s="32"/>
      <c r="B233" s="32"/>
      <c r="C233" s="32"/>
      <c r="D233" s="32"/>
      <c r="E233" s="32"/>
      <c r="F233" s="101"/>
      <c r="G233" s="32"/>
      <c r="J233" s="101"/>
      <c r="K233" s="102"/>
      <c r="L233" s="102"/>
      <c r="M233" s="101"/>
      <c r="N233" s="101"/>
      <c r="O233" s="101"/>
    </row>
    <row r="234" spans="1:15">
      <c r="A234" s="32"/>
      <c r="B234" s="32"/>
      <c r="C234" s="32"/>
      <c r="D234" s="32"/>
      <c r="E234" s="32"/>
      <c r="F234" s="101"/>
      <c r="G234" s="32"/>
      <c r="J234" s="101"/>
      <c r="K234" s="102"/>
      <c r="L234" s="102"/>
      <c r="M234" s="101"/>
      <c r="N234" s="101"/>
      <c r="O234" s="101"/>
    </row>
    <row r="235" spans="1:15">
      <c r="A235" s="32"/>
      <c r="B235" s="32"/>
      <c r="C235" s="32"/>
      <c r="D235" s="32"/>
      <c r="E235" s="32"/>
      <c r="F235" s="101"/>
      <c r="G235" s="32"/>
      <c r="J235" s="101"/>
      <c r="K235" s="102"/>
      <c r="L235" s="102"/>
      <c r="M235" s="101"/>
      <c r="N235" s="101"/>
      <c r="O235" s="101"/>
    </row>
    <row r="236" spans="1:15">
      <c r="A236" s="32"/>
      <c r="B236" s="32"/>
      <c r="C236" s="32"/>
      <c r="D236" s="32"/>
      <c r="E236" s="32"/>
      <c r="F236" s="101"/>
      <c r="G236" s="32"/>
      <c r="J236" s="101"/>
      <c r="K236" s="102"/>
      <c r="L236" s="102"/>
      <c r="M236" s="101"/>
      <c r="N236" s="101"/>
      <c r="O236" s="101"/>
    </row>
    <row r="237" spans="1:15">
      <c r="A237" s="32"/>
      <c r="B237" s="32"/>
      <c r="C237" s="32"/>
      <c r="D237" s="32"/>
      <c r="E237" s="32"/>
      <c r="F237" s="101"/>
      <c r="G237" s="32"/>
      <c r="J237" s="101"/>
      <c r="K237" s="102"/>
      <c r="L237" s="102"/>
      <c r="M237" s="101"/>
      <c r="N237" s="101"/>
      <c r="O237" s="101"/>
    </row>
    <row r="238" spans="1:15">
      <c r="A238" s="32"/>
      <c r="B238" s="32"/>
      <c r="C238" s="32"/>
      <c r="D238" s="32"/>
      <c r="E238" s="32"/>
      <c r="F238" s="101"/>
      <c r="G238" s="32"/>
      <c r="J238" s="101"/>
      <c r="K238" s="102"/>
      <c r="L238" s="102"/>
      <c r="M238" s="101"/>
      <c r="N238" s="101"/>
      <c r="O238" s="101"/>
    </row>
    <row r="239" spans="1:15">
      <c r="A239" s="32"/>
      <c r="B239" s="32"/>
      <c r="C239" s="32"/>
      <c r="D239" s="32"/>
      <c r="E239" s="32"/>
      <c r="F239" s="101"/>
      <c r="G239" s="32"/>
      <c r="J239" s="101"/>
      <c r="K239" s="102"/>
      <c r="L239" s="102"/>
      <c r="M239" s="101"/>
      <c r="N239" s="101"/>
      <c r="O239" s="101"/>
    </row>
    <row r="240" spans="1:15">
      <c r="A240" s="32"/>
      <c r="B240" s="32"/>
      <c r="C240" s="32"/>
      <c r="D240" s="32"/>
      <c r="E240" s="32"/>
      <c r="F240" s="101"/>
      <c r="G240" s="32"/>
      <c r="J240" s="101"/>
      <c r="K240" s="102"/>
      <c r="L240" s="102"/>
      <c r="M240" s="101"/>
      <c r="N240" s="101"/>
      <c r="O240" s="101"/>
    </row>
    <row r="241" spans="1:15">
      <c r="A241" s="32"/>
      <c r="B241" s="32"/>
      <c r="C241" s="32"/>
      <c r="D241" s="32"/>
      <c r="E241" s="32"/>
      <c r="F241" s="101"/>
      <c r="G241" s="32"/>
      <c r="J241" s="101"/>
      <c r="K241" s="102"/>
      <c r="L241" s="102"/>
      <c r="M241" s="101"/>
      <c r="N241" s="101"/>
      <c r="O241" s="101"/>
    </row>
    <row r="242" spans="1:15">
      <c r="A242" s="32"/>
      <c r="B242" s="32"/>
      <c r="C242" s="32"/>
      <c r="D242" s="32"/>
      <c r="E242" s="32"/>
      <c r="F242" s="101"/>
      <c r="G242" s="32"/>
      <c r="J242" s="101"/>
      <c r="K242" s="102"/>
      <c r="L242" s="102"/>
      <c r="M242" s="101"/>
      <c r="N242" s="101"/>
      <c r="O242" s="101"/>
    </row>
    <row r="243" spans="1:15">
      <c r="A243" s="32"/>
      <c r="B243" s="32"/>
      <c r="C243" s="32"/>
      <c r="D243" s="32"/>
      <c r="E243" s="32"/>
      <c r="F243" s="101"/>
      <c r="G243" s="32"/>
      <c r="J243" s="101"/>
      <c r="K243" s="102"/>
      <c r="L243" s="102"/>
      <c r="M243" s="101"/>
      <c r="N243" s="101"/>
      <c r="O243" s="101"/>
    </row>
    <row r="244" spans="1:15">
      <c r="A244" s="32"/>
      <c r="B244" s="32"/>
      <c r="C244" s="32"/>
      <c r="D244" s="32"/>
      <c r="E244" s="32"/>
      <c r="F244" s="101"/>
      <c r="G244" s="32"/>
      <c r="J244" s="101"/>
      <c r="K244" s="102"/>
      <c r="L244" s="102"/>
      <c r="M244" s="101"/>
      <c r="N244" s="101"/>
      <c r="O244" s="101"/>
    </row>
    <row r="245" spans="1:15">
      <c r="A245" s="32"/>
      <c r="B245" s="32"/>
      <c r="C245" s="32"/>
      <c r="D245" s="32"/>
      <c r="E245" s="32"/>
      <c r="F245" s="101"/>
      <c r="G245" s="32"/>
      <c r="J245" s="101"/>
      <c r="K245" s="102"/>
      <c r="L245" s="102"/>
      <c r="M245" s="101"/>
      <c r="N245" s="101"/>
      <c r="O245" s="101"/>
    </row>
    <row r="246" spans="1:15">
      <c r="A246" s="32"/>
      <c r="B246" s="32"/>
      <c r="C246" s="32"/>
      <c r="D246" s="32"/>
      <c r="E246" s="32"/>
      <c r="F246" s="101"/>
      <c r="G246" s="32"/>
      <c r="J246" s="101"/>
      <c r="K246" s="102"/>
      <c r="L246" s="102"/>
      <c r="M246" s="101"/>
      <c r="N246" s="101"/>
      <c r="O246" s="101"/>
    </row>
    <row r="247" spans="1:15">
      <c r="A247" s="32"/>
      <c r="B247" s="32"/>
      <c r="C247" s="32"/>
      <c r="D247" s="32"/>
      <c r="E247" s="32"/>
      <c r="F247" s="101"/>
      <c r="G247" s="32"/>
      <c r="J247" s="101"/>
      <c r="K247" s="102"/>
      <c r="L247" s="102"/>
      <c r="M247" s="101"/>
      <c r="N247" s="101"/>
      <c r="O247" s="101"/>
    </row>
    <row r="248" spans="1:15">
      <c r="A248" s="32"/>
      <c r="B248" s="32"/>
      <c r="C248" s="32"/>
      <c r="D248" s="32"/>
      <c r="E248" s="32"/>
      <c r="F248" s="101"/>
      <c r="G248" s="32"/>
      <c r="J248" s="101"/>
      <c r="K248" s="102"/>
      <c r="L248" s="102"/>
      <c r="M248" s="101"/>
      <c r="N248" s="101"/>
      <c r="O248" s="101"/>
    </row>
  </sheetData>
  <mergeCells count="98">
    <mergeCell ref="A1:O1"/>
    <mergeCell ref="H2:I2"/>
    <mergeCell ref="K2:L2"/>
    <mergeCell ref="C38:E38"/>
    <mergeCell ref="C39:E39"/>
    <mergeCell ref="C40:E40"/>
    <mergeCell ref="C41:E41"/>
    <mergeCell ref="C42:E42"/>
    <mergeCell ref="C43:E43"/>
    <mergeCell ref="C44:E44"/>
    <mergeCell ref="C45:E45"/>
    <mergeCell ref="C54:E54"/>
    <mergeCell ref="C64:E64"/>
    <mergeCell ref="C69:E69"/>
    <mergeCell ref="C79:E79"/>
    <mergeCell ref="C84:E84"/>
    <mergeCell ref="C89:E89"/>
    <mergeCell ref="C96:E96"/>
    <mergeCell ref="C101:E101"/>
    <mergeCell ref="A102:E102"/>
    <mergeCell ref="A104:O104"/>
    <mergeCell ref="A2:A3"/>
    <mergeCell ref="A4:A45"/>
    <mergeCell ref="A46:A64"/>
    <mergeCell ref="A65:A79"/>
    <mergeCell ref="A80:A89"/>
    <mergeCell ref="A90:A101"/>
    <mergeCell ref="B2:B3"/>
    <mergeCell ref="B4:B38"/>
    <mergeCell ref="B39:B45"/>
    <mergeCell ref="B46:B54"/>
    <mergeCell ref="B55:B64"/>
    <mergeCell ref="B65:B69"/>
    <mergeCell ref="B70:B79"/>
    <mergeCell ref="B80:B84"/>
    <mergeCell ref="B85:B89"/>
    <mergeCell ref="B90:B97"/>
    <mergeCell ref="B98:B101"/>
    <mergeCell ref="C2:C3"/>
    <mergeCell ref="C4:C20"/>
    <mergeCell ref="C21:C23"/>
    <mergeCell ref="C26:C32"/>
    <mergeCell ref="C34:C35"/>
    <mergeCell ref="C36:C37"/>
    <mergeCell ref="C46:C48"/>
    <mergeCell ref="C49:C51"/>
    <mergeCell ref="C52:C53"/>
    <mergeCell ref="C65:C68"/>
    <mergeCell ref="C70:C78"/>
    <mergeCell ref="C90:C92"/>
    <mergeCell ref="C93:C95"/>
    <mergeCell ref="C98:C100"/>
    <mergeCell ref="D2:D3"/>
    <mergeCell ref="E2:E3"/>
    <mergeCell ref="F2:F3"/>
    <mergeCell ref="G2:G3"/>
    <mergeCell ref="G4:G20"/>
    <mergeCell ref="G21:G23"/>
    <mergeCell ref="G26:G32"/>
    <mergeCell ref="G34:G35"/>
    <mergeCell ref="G36:G37"/>
    <mergeCell ref="G39:G44"/>
    <mergeCell ref="G46:G48"/>
    <mergeCell ref="G49:G51"/>
    <mergeCell ref="G52:G53"/>
    <mergeCell ref="G70:G78"/>
    <mergeCell ref="G98:G100"/>
    <mergeCell ref="H4:H20"/>
    <mergeCell ref="H21:H23"/>
    <mergeCell ref="H26:H32"/>
    <mergeCell ref="H34:H35"/>
    <mergeCell ref="H36:H37"/>
    <mergeCell ref="H39:H44"/>
    <mergeCell ref="H46:H48"/>
    <mergeCell ref="H49:H51"/>
    <mergeCell ref="H52:H53"/>
    <mergeCell ref="H70:H78"/>
    <mergeCell ref="I4:I20"/>
    <mergeCell ref="I21:I23"/>
    <mergeCell ref="I26:I32"/>
    <mergeCell ref="I34:I35"/>
    <mergeCell ref="I36:I37"/>
    <mergeCell ref="I39:I44"/>
    <mergeCell ref="I46:I48"/>
    <mergeCell ref="I49:I51"/>
    <mergeCell ref="I52:I53"/>
    <mergeCell ref="I70:I78"/>
    <mergeCell ref="J2:J3"/>
    <mergeCell ref="M2:M3"/>
    <mergeCell ref="N2:N3"/>
    <mergeCell ref="O2:O3"/>
    <mergeCell ref="P2:P3"/>
    <mergeCell ref="P28:P31"/>
    <mergeCell ref="P39:P45"/>
    <mergeCell ref="P55:P57"/>
    <mergeCell ref="P58:P60"/>
    <mergeCell ref="P71:P73"/>
    <mergeCell ref="P74:P76"/>
  </mergeCells>
  <pageMargins left="0.708661417322835" right="0.708661417322835" top="0.748031496062992" bottom="0.748031496062992" header="0.31496062992126" footer="0.31496062992126"/>
  <pageSetup paperSize="9" scale="9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workbookViewId="0">
      <selection activeCell="P11" sqref="P11"/>
    </sheetView>
  </sheetViews>
  <sheetFormatPr defaultColWidth="9" defaultRowHeight="14.25"/>
  <cols>
    <col min="1" max="1" width="9" style="2"/>
    <col min="2" max="2" width="9.125" style="3" customWidth="1"/>
    <col min="3" max="3" width="9.125" style="2" customWidth="1"/>
    <col min="4" max="5" width="9" style="2"/>
    <col min="6" max="7" width="9.125" style="2" customWidth="1"/>
    <col min="8" max="8" width="9" style="2"/>
    <col min="9" max="10" width="9.125" style="2" customWidth="1"/>
    <col min="11" max="16384" width="9" style="2"/>
  </cols>
  <sheetData>
    <row r="1" s="1" customFormat="1" ht="30.95" customHeight="1" spans="1:10">
      <c r="A1" s="4" t="s">
        <v>176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177</v>
      </c>
      <c r="B2" s="7" t="s">
        <v>103</v>
      </c>
      <c r="C2" s="8" t="s">
        <v>48</v>
      </c>
      <c r="D2" s="8" t="s">
        <v>28</v>
      </c>
      <c r="E2" s="8" t="s">
        <v>113</v>
      </c>
      <c r="F2" s="8" t="s">
        <v>178</v>
      </c>
      <c r="G2" s="8" t="s">
        <v>179</v>
      </c>
      <c r="H2" s="8" t="s">
        <v>180</v>
      </c>
      <c r="I2" s="8" t="s">
        <v>47</v>
      </c>
      <c r="J2" s="8" t="s">
        <v>181</v>
      </c>
    </row>
    <row r="3" ht="15.75" spans="1:10">
      <c r="A3" s="9">
        <v>1</v>
      </c>
      <c r="B3" s="10"/>
      <c r="C3" s="11"/>
      <c r="D3" s="11"/>
      <c r="E3" s="11"/>
      <c r="F3" s="11"/>
      <c r="G3" s="11"/>
      <c r="H3" s="11"/>
      <c r="I3" s="11" t="s">
        <v>54</v>
      </c>
      <c r="J3" s="11" t="s">
        <v>182</v>
      </c>
    </row>
    <row r="4" ht="15.75" spans="1:10">
      <c r="A4" s="9">
        <v>1</v>
      </c>
      <c r="B4" s="10"/>
      <c r="C4" s="11"/>
      <c r="D4" s="11"/>
      <c r="E4" s="11"/>
      <c r="F4" s="11"/>
      <c r="G4" s="11"/>
      <c r="H4" s="11"/>
      <c r="I4" s="11" t="s">
        <v>54</v>
      </c>
      <c r="J4" s="11" t="s">
        <v>182</v>
      </c>
    </row>
    <row r="5" ht="15.75" spans="1:10">
      <c r="A5" s="9">
        <v>1</v>
      </c>
      <c r="B5" s="10"/>
      <c r="C5" s="11"/>
      <c r="D5" s="12"/>
      <c r="E5" s="12"/>
      <c r="F5" s="12"/>
      <c r="G5" s="12"/>
      <c r="H5" s="12"/>
      <c r="I5" s="11"/>
      <c r="J5" s="11"/>
    </row>
    <row r="6" ht="15.75" spans="1:10">
      <c r="A6" s="9"/>
      <c r="B6" s="7" t="s">
        <v>38</v>
      </c>
      <c r="C6" s="8" t="s">
        <v>183</v>
      </c>
      <c r="D6" s="13">
        <f>SUM(D3:D5)</f>
        <v>0</v>
      </c>
      <c r="E6" s="13">
        <f>SUM(E3:E5)</f>
        <v>0</v>
      </c>
      <c r="F6" s="13">
        <f>SUM(F3:F5)</f>
        <v>0</v>
      </c>
      <c r="G6" s="13">
        <f>SUM(G3:G5)</f>
        <v>0</v>
      </c>
      <c r="H6" s="13">
        <f>SUM(H3:H5)</f>
        <v>0</v>
      </c>
      <c r="I6" s="8"/>
      <c r="J6" s="8"/>
    </row>
    <row r="7" ht="15.75" spans="1:10">
      <c r="A7" s="9">
        <v>2</v>
      </c>
      <c r="B7" s="14"/>
      <c r="C7" s="15"/>
      <c r="D7" s="16"/>
      <c r="E7" s="16"/>
      <c r="F7" s="16"/>
      <c r="G7" s="16"/>
      <c r="H7" s="16"/>
      <c r="I7" s="15" t="s">
        <v>67</v>
      </c>
      <c r="J7" s="15" t="s">
        <v>184</v>
      </c>
    </row>
    <row r="8" ht="15.75" spans="1:10">
      <c r="A8" s="9">
        <v>2</v>
      </c>
      <c r="B8" s="14"/>
      <c r="C8" s="15"/>
      <c r="D8" s="16"/>
      <c r="E8" s="16"/>
      <c r="F8" s="16"/>
      <c r="G8" s="16"/>
      <c r="H8" s="16"/>
      <c r="I8" s="15" t="s">
        <v>67</v>
      </c>
      <c r="J8" s="15" t="s">
        <v>184</v>
      </c>
    </row>
    <row r="9" ht="15.75" spans="1:10">
      <c r="A9" s="9">
        <v>2</v>
      </c>
      <c r="B9" s="10"/>
      <c r="C9" s="11"/>
      <c r="D9" s="12"/>
      <c r="E9" s="12"/>
      <c r="F9" s="12"/>
      <c r="G9" s="12"/>
      <c r="H9" s="12"/>
      <c r="I9" s="11"/>
      <c r="J9" s="11"/>
    </row>
    <row r="10" ht="15.75" spans="1:10">
      <c r="A10" s="9"/>
      <c r="B10" s="7" t="s">
        <v>38</v>
      </c>
      <c r="C10" s="8" t="s">
        <v>183</v>
      </c>
      <c r="D10" s="13">
        <f>SUM(D7:D9)</f>
        <v>0</v>
      </c>
      <c r="E10" s="13">
        <f>SUM(E7:E9)</f>
        <v>0</v>
      </c>
      <c r="F10" s="13">
        <f>SUM(F7:F9)</f>
        <v>0</v>
      </c>
      <c r="G10" s="13">
        <f>SUM(G7:G9)</f>
        <v>0</v>
      </c>
      <c r="H10" s="13">
        <f>SUM(H7:H9)</f>
        <v>0</v>
      </c>
      <c r="I10" s="8"/>
      <c r="J10" s="8"/>
    </row>
    <row r="11" ht="15.75" spans="1:10">
      <c r="A11" s="17">
        <v>3</v>
      </c>
      <c r="B11" s="14"/>
      <c r="C11" s="15"/>
      <c r="D11" s="16"/>
      <c r="E11" s="16"/>
      <c r="F11" s="16"/>
      <c r="G11" s="16"/>
      <c r="H11" s="16"/>
      <c r="I11" s="15"/>
      <c r="J11" s="15"/>
    </row>
    <row r="12" ht="15.75" spans="1:10">
      <c r="A12" s="17">
        <v>3</v>
      </c>
      <c r="B12" s="14"/>
      <c r="C12" s="11"/>
      <c r="D12" s="16"/>
      <c r="E12" s="16"/>
      <c r="F12" s="16"/>
      <c r="G12" s="16"/>
      <c r="H12" s="16"/>
      <c r="I12" s="15"/>
      <c r="J12" s="15"/>
    </row>
    <row r="13" ht="15.75" spans="1:10">
      <c r="A13" s="17">
        <v>3</v>
      </c>
      <c r="B13" s="14"/>
      <c r="C13" s="15"/>
      <c r="D13" s="16"/>
      <c r="E13" s="16"/>
      <c r="F13" s="16"/>
      <c r="G13" s="16"/>
      <c r="H13" s="16"/>
      <c r="I13" s="15"/>
      <c r="J13" s="15"/>
    </row>
    <row r="14" ht="15.75" spans="1:10">
      <c r="A14" s="17"/>
      <c r="B14" s="18" t="s">
        <v>38</v>
      </c>
      <c r="C14" s="19" t="s">
        <v>183</v>
      </c>
      <c r="D14" s="20">
        <f>SUM(D11:D13)</f>
        <v>0</v>
      </c>
      <c r="E14" s="20">
        <f>SUM(E11:E13)</f>
        <v>0</v>
      </c>
      <c r="F14" s="20">
        <f>SUM(F11:F13)</f>
        <v>0</v>
      </c>
      <c r="G14" s="20">
        <f>SUM(G11:G12)</f>
        <v>0</v>
      </c>
      <c r="H14" s="20">
        <f>SUM(H11:H12)</f>
        <v>0</v>
      </c>
      <c r="I14" s="19"/>
      <c r="J14" s="19"/>
    </row>
    <row r="15" ht="15.75" spans="1:10">
      <c r="A15" s="17">
        <v>4</v>
      </c>
      <c r="B15" s="14"/>
      <c r="C15" s="15"/>
      <c r="D15" s="16"/>
      <c r="E15" s="16"/>
      <c r="F15" s="16"/>
      <c r="G15" s="16"/>
      <c r="H15" s="16"/>
      <c r="I15" s="15"/>
      <c r="J15" s="15"/>
    </row>
    <row r="16" ht="15.75" spans="1:10">
      <c r="A16" s="17">
        <v>4</v>
      </c>
      <c r="B16" s="14"/>
      <c r="C16" s="15"/>
      <c r="D16" s="16"/>
      <c r="E16" s="16"/>
      <c r="F16" s="16"/>
      <c r="G16" s="16"/>
      <c r="H16" s="16"/>
      <c r="I16" s="15"/>
      <c r="J16" s="15"/>
    </row>
    <row r="17" ht="15.75" spans="1:10">
      <c r="A17" s="17">
        <v>4</v>
      </c>
      <c r="B17" s="14"/>
      <c r="C17" s="15"/>
      <c r="D17" s="16"/>
      <c r="E17" s="16"/>
      <c r="F17" s="16"/>
      <c r="G17" s="16"/>
      <c r="H17" s="16"/>
      <c r="I17" s="15"/>
      <c r="J17" s="15"/>
    </row>
    <row r="18" ht="15.75" spans="1:10">
      <c r="A18" s="17"/>
      <c r="B18" s="18" t="s">
        <v>38</v>
      </c>
      <c r="C18" s="19" t="s">
        <v>183</v>
      </c>
      <c r="D18" s="20">
        <f>SUM(D15:D17)</f>
        <v>0</v>
      </c>
      <c r="E18" s="20">
        <f>SUM(E15:E17)</f>
        <v>0</v>
      </c>
      <c r="F18" s="20">
        <f>SUM(F15:F17)</f>
        <v>0</v>
      </c>
      <c r="G18" s="20">
        <f>SUM(G15:G17)</f>
        <v>0</v>
      </c>
      <c r="H18" s="20">
        <f>SUM(H15:H17)</f>
        <v>0</v>
      </c>
      <c r="I18" s="19"/>
      <c r="J18" s="19"/>
    </row>
    <row r="19" ht="15.75" spans="1:10">
      <c r="A19" s="17">
        <v>5</v>
      </c>
      <c r="B19" s="21"/>
      <c r="C19" s="22"/>
      <c r="D19" s="17"/>
      <c r="E19" s="17"/>
      <c r="F19" s="17"/>
      <c r="G19" s="17"/>
      <c r="H19" s="17"/>
      <c r="I19" s="22"/>
      <c r="J19" s="22"/>
    </row>
    <row r="20" ht="15.75" spans="1:10">
      <c r="A20" s="17">
        <v>5</v>
      </c>
      <c r="B20" s="21"/>
      <c r="C20" s="22"/>
      <c r="D20" s="17"/>
      <c r="E20" s="17"/>
      <c r="F20" s="17"/>
      <c r="G20" s="17"/>
      <c r="H20" s="17"/>
      <c r="I20" s="22"/>
      <c r="J20" s="22"/>
    </row>
    <row r="21" ht="15.75" spans="1:10">
      <c r="A21" s="16">
        <v>5</v>
      </c>
      <c r="B21" s="14"/>
      <c r="C21" s="15"/>
      <c r="D21" s="16"/>
      <c r="E21" s="16"/>
      <c r="F21" s="16"/>
      <c r="G21" s="16"/>
      <c r="H21" s="16"/>
      <c r="I21" s="15"/>
      <c r="J21" s="15"/>
    </row>
    <row r="22" ht="15.75" spans="1:10">
      <c r="A22" s="16"/>
      <c r="B22" s="18" t="s">
        <v>38</v>
      </c>
      <c r="C22" s="19" t="s">
        <v>183</v>
      </c>
      <c r="D22" s="20">
        <f>SUM(D19:D21)</f>
        <v>0</v>
      </c>
      <c r="E22" s="20">
        <f>SUM(E19:E21)</f>
        <v>0</v>
      </c>
      <c r="F22" s="20">
        <f>SUM(F19:F21)</f>
        <v>0</v>
      </c>
      <c r="G22" s="20">
        <f>SUM(G19:G21)</f>
        <v>0</v>
      </c>
      <c r="H22" s="20">
        <f>SUM(H19:H21)</f>
        <v>0</v>
      </c>
      <c r="I22" s="19"/>
      <c r="J22" s="19"/>
    </row>
    <row r="23" ht="15.75" spans="1:10">
      <c r="A23" s="16">
        <v>6</v>
      </c>
      <c r="B23" s="14"/>
      <c r="C23" s="15"/>
      <c r="D23" s="16"/>
      <c r="E23" s="16"/>
      <c r="F23" s="16"/>
      <c r="G23" s="16"/>
      <c r="H23" s="16"/>
      <c r="I23" s="15"/>
      <c r="J23" s="15"/>
    </row>
    <row r="24" ht="15.75" spans="1:10">
      <c r="A24" s="12">
        <v>6</v>
      </c>
      <c r="B24" s="10"/>
      <c r="C24" s="11"/>
      <c r="D24" s="12"/>
      <c r="E24" s="12"/>
      <c r="F24" s="12"/>
      <c r="G24" s="12"/>
      <c r="H24" s="12"/>
      <c r="I24" s="11"/>
      <c r="J24" s="11"/>
    </row>
    <row r="25" ht="15.75" spans="1:10">
      <c r="A25" s="12">
        <v>6</v>
      </c>
      <c r="B25" s="10"/>
      <c r="C25" s="11"/>
      <c r="D25" s="12"/>
      <c r="E25" s="12"/>
      <c r="F25" s="12"/>
      <c r="G25" s="12"/>
      <c r="H25" s="12"/>
      <c r="I25" s="11"/>
      <c r="J25" s="11"/>
    </row>
    <row r="26" ht="15.75" spans="1:10">
      <c r="A26" s="16"/>
      <c r="B26" s="7" t="s">
        <v>38</v>
      </c>
      <c r="C26" s="19" t="s">
        <v>183</v>
      </c>
      <c r="D26" s="13">
        <f>SUM(D23:D25)</f>
        <v>0</v>
      </c>
      <c r="E26" s="13">
        <f>SUM(E23:E23)</f>
        <v>0</v>
      </c>
      <c r="F26" s="13">
        <f>SUM(F23:F23)</f>
        <v>0</v>
      </c>
      <c r="G26" s="13">
        <f>SUM(G23:G23)</f>
        <v>0</v>
      </c>
      <c r="H26" s="13">
        <f>SUM(H23:H23)</f>
        <v>0</v>
      </c>
      <c r="I26" s="8"/>
      <c r="J26" s="8"/>
    </row>
    <row r="27" ht="15.75" spans="1:10">
      <c r="A27" s="12">
        <v>7</v>
      </c>
      <c r="B27" s="10"/>
      <c r="C27" s="11"/>
      <c r="D27" s="12"/>
      <c r="E27" s="12"/>
      <c r="F27" s="12"/>
      <c r="G27" s="12"/>
      <c r="H27" s="12"/>
      <c r="I27" s="11"/>
      <c r="J27" s="11"/>
    </row>
    <row r="28" ht="15.75" spans="1:10">
      <c r="A28" s="12">
        <v>7</v>
      </c>
      <c r="B28" s="10"/>
      <c r="C28" s="11"/>
      <c r="D28" s="12"/>
      <c r="E28" s="12"/>
      <c r="F28" s="12"/>
      <c r="G28" s="12"/>
      <c r="H28" s="12"/>
      <c r="I28" s="11"/>
      <c r="J28" s="11"/>
    </row>
    <row r="29" ht="15.75" spans="1:10">
      <c r="A29" s="12">
        <v>7</v>
      </c>
      <c r="B29" s="10"/>
      <c r="C29" s="11"/>
      <c r="D29" s="12"/>
      <c r="E29" s="12"/>
      <c r="F29" s="12"/>
      <c r="G29" s="12"/>
      <c r="H29" s="12"/>
      <c r="I29" s="11"/>
      <c r="J29" s="11"/>
    </row>
    <row r="30" ht="15.75" spans="1:10">
      <c r="A30" s="9"/>
      <c r="B30" s="23" t="s">
        <v>38</v>
      </c>
      <c r="C30" s="19" t="s">
        <v>183</v>
      </c>
      <c r="D30" s="24">
        <f>SUM(D27:D29)</f>
        <v>0</v>
      </c>
      <c r="E30" s="24">
        <f>SUM(E27:E29)</f>
        <v>0</v>
      </c>
      <c r="F30" s="24">
        <f>SUM(F27:F29)</f>
        <v>0</v>
      </c>
      <c r="G30" s="24">
        <v>0</v>
      </c>
      <c r="H30" s="24">
        <v>10</v>
      </c>
      <c r="I30" s="25"/>
      <c r="J30" s="25"/>
    </row>
    <row r="31" ht="15.75" spans="1:10">
      <c r="A31" s="12">
        <v>8</v>
      </c>
      <c r="B31" s="10"/>
      <c r="C31" s="11"/>
      <c r="D31" s="12"/>
      <c r="E31" s="26"/>
      <c r="F31" s="12"/>
      <c r="G31" s="12"/>
      <c r="H31" s="12"/>
      <c r="I31" s="11"/>
      <c r="J31" s="11"/>
    </row>
    <row r="32" ht="15.75" spans="1:10">
      <c r="A32" s="9">
        <v>8</v>
      </c>
      <c r="B32" s="27"/>
      <c r="C32" s="28"/>
      <c r="D32" s="9"/>
      <c r="E32" s="9"/>
      <c r="F32" s="9"/>
      <c r="G32" s="9"/>
      <c r="H32" s="9"/>
      <c r="I32" s="28"/>
      <c r="J32" s="28"/>
    </row>
    <row r="33" ht="15.75" spans="1:10">
      <c r="A33" s="9">
        <v>8</v>
      </c>
      <c r="B33" s="27"/>
      <c r="C33" s="28"/>
      <c r="D33" s="9"/>
      <c r="E33" s="9"/>
      <c r="F33" s="9"/>
      <c r="G33" s="9"/>
      <c r="H33" s="9"/>
      <c r="I33" s="28"/>
      <c r="J33" s="28"/>
    </row>
    <row r="34" ht="15.75" spans="1:10">
      <c r="A34" s="9"/>
      <c r="B34" s="23" t="s">
        <v>38</v>
      </c>
      <c r="C34" s="19" t="s">
        <v>183</v>
      </c>
      <c r="D34" s="24">
        <v>19</v>
      </c>
      <c r="E34" s="24">
        <v>0</v>
      </c>
      <c r="F34" s="24">
        <v>0</v>
      </c>
      <c r="G34" s="24">
        <v>0</v>
      </c>
      <c r="H34" s="24">
        <v>0</v>
      </c>
      <c r="I34" s="28"/>
      <c r="J34" s="28"/>
    </row>
  </sheetData>
  <mergeCells count="1">
    <mergeCell ref="A1:J1"/>
  </mergeCells>
  <pageMargins left="0.75" right="0.75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专业毕业要求分解指标表</vt:lpstr>
      <vt:lpstr>表2 专业毕业要求对培养目标的矩阵关系图</vt:lpstr>
      <vt:lpstr>表3 学分学时分配表（按教学环节分类）</vt:lpstr>
      <vt:lpstr>表4 指导性培养计划表</vt:lpstr>
      <vt:lpstr>表5 分学期安排专业指导性培养计划表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</dc:creator>
  <cp:lastModifiedBy>尐の潴猪</cp:lastModifiedBy>
  <dcterms:created xsi:type="dcterms:W3CDTF">2015-06-05T18:17:00Z</dcterms:created>
  <cp:lastPrinted>2024-04-23T02:21:00Z</cp:lastPrinted>
  <dcterms:modified xsi:type="dcterms:W3CDTF">2026-03-17T00:35:58Z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F8B8347C0F6E4927BEE24F141E52F556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